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placeholders" filterPrivacy="1" showInkAnnotation="0" codeName="Questa_cartella_di_lavoro" defaultThemeVersion="124226"/>
  <bookViews>
    <workbookView showVerticalScroll="0" xWindow="-120" yWindow="-120" windowWidth="29040" windowHeight="17640" tabRatio="780"/>
  </bookViews>
  <sheets>
    <sheet name="A2.1 Ricapitolazione" sheetId="10" r:id="rId1"/>
    <sheet name="A2.2 Prestazioni" sheetId="12" r:id="rId2"/>
    <sheet name="A2.3 Impegno" sheetId="9" r:id="rId3"/>
  </sheets>
  <externalReferences>
    <externalReference r:id="rId4"/>
    <externalReference r:id="rId5"/>
  </externalReferences>
  <definedNames>
    <definedName name="_xlnm.Print_Area" localSheetId="0">'A2.1 Ricapitolazione'!$A$1:$F$27</definedName>
    <definedName name="_xlnm.Print_Area" localSheetId="1">'A2.2 Prestazioni'!$A$1:$F$25</definedName>
    <definedName name="_xlnm.Print_Area" localSheetId="2">'A2.3 Impegno'!$B$1:$BK$54</definedName>
  </definedNames>
  <calcPr calcId="152511" refMode="R1C1"/>
  <customWorkbookViews>
    <customWorkbookView name="Tabelle di calcolo onorario" guid="{53CADF04-7904-4D1A-92F0-BD506CEA8919}" maximized="1" showVerticalScroll="0" windowWidth="1276" windowHeight="800" tabRatio="871" activeSheetId="4" showObjects="placeholders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0" l="1"/>
  <c r="BL14" i="9" l="1"/>
  <c r="BM14" i="9" s="1"/>
  <c r="BN14" i="9" s="1"/>
  <c r="D57" i="9" l="1"/>
  <c r="E57" i="9"/>
  <c r="F57" i="9"/>
  <c r="G57" i="9"/>
  <c r="C57" i="9"/>
  <c r="A21" i="12" l="1"/>
  <c r="A24" i="12" s="1"/>
  <c r="BL12" i="9" l="1"/>
  <c r="BL13" i="9"/>
  <c r="BL15" i="9"/>
  <c r="BL16" i="9"/>
  <c r="BL17" i="9"/>
  <c r="BL18" i="9"/>
  <c r="BL11" i="9"/>
  <c r="BJ20" i="9"/>
  <c r="BJ57" i="9" s="1"/>
  <c r="BI20" i="9"/>
  <c r="BI57" i="9" s="1"/>
  <c r="BH20" i="9"/>
  <c r="BH57" i="9" s="1"/>
  <c r="BG20" i="9"/>
  <c r="BG57" i="9" s="1"/>
  <c r="BF20" i="9"/>
  <c r="BF57" i="9" s="1"/>
  <c r="BE20" i="9"/>
  <c r="BE57" i="9" s="1"/>
  <c r="BD20" i="9"/>
  <c r="BD57" i="9" s="1"/>
  <c r="BC20" i="9"/>
  <c r="BC57" i="9" s="1"/>
  <c r="BB20" i="9"/>
  <c r="BB57" i="9" s="1"/>
  <c r="BA20" i="9"/>
  <c r="BA57" i="9" s="1"/>
  <c r="AZ20" i="9"/>
  <c r="AZ57" i="9" s="1"/>
  <c r="AY20" i="9"/>
  <c r="AY57" i="9" s="1"/>
  <c r="BQ8" i="9" l="1"/>
  <c r="F12" i="10"/>
  <c r="F7" i="12" l="1"/>
  <c r="F8" i="12"/>
  <c r="A11" i="10" l="1"/>
  <c r="A10" i="10"/>
  <c r="A9" i="10"/>
  <c r="F17" i="12"/>
  <c r="F15" i="12"/>
  <c r="F14" i="12"/>
  <c r="BQ22" i="9" l="1"/>
  <c r="BU17" i="9"/>
  <c r="BM17" i="9"/>
  <c r="BN17" i="9" s="1"/>
  <c r="D18" i="12"/>
  <c r="F24" i="12" l="1"/>
  <c r="F11" i="10" s="1"/>
  <c r="F21" i="12"/>
  <c r="F10" i="10" s="1"/>
  <c r="F16" i="12"/>
  <c r="F18" i="12" s="1"/>
  <c r="F9" i="10" s="1"/>
  <c r="D11" i="12"/>
  <c r="F10" i="12"/>
  <c r="F9" i="12"/>
  <c r="A8" i="12"/>
  <c r="A9" i="12" s="1"/>
  <c r="A10" i="12" s="1"/>
  <c r="F11" i="12" l="1"/>
  <c r="F8" i="10" s="1"/>
  <c r="BQ21" i="9" l="1"/>
  <c r="BM18" i="9"/>
  <c r="BN18" i="9" s="1"/>
  <c r="BM16" i="9" l="1"/>
  <c r="BN16" i="9" s="1"/>
  <c r="BM15" i="9" l="1"/>
  <c r="BN15" i="9" s="1"/>
  <c r="BM11" i="9" l="1"/>
  <c r="BN11" i="9" s="1"/>
  <c r="BM12" i="9" l="1"/>
  <c r="BN12" i="9" s="1"/>
  <c r="BM13" i="9" l="1"/>
  <c r="BN13" i="9" s="1"/>
  <c r="BM20" i="9" l="1"/>
  <c r="F14" i="10" l="1"/>
  <c r="F15" i="10" l="1"/>
  <c r="F16" i="10" s="1"/>
  <c r="H57" i="9"/>
  <c r="I20" i="9"/>
  <c r="I57" i="9" s="1"/>
  <c r="J20" i="9"/>
  <c r="J57" i="9" s="1"/>
  <c r="K20" i="9"/>
  <c r="K57" i="9" s="1"/>
  <c r="L20" i="9"/>
  <c r="L57" i="9" s="1"/>
  <c r="M20" i="9"/>
  <c r="M57" i="9" s="1"/>
  <c r="N20" i="9"/>
  <c r="N57" i="9" s="1"/>
  <c r="O20" i="9"/>
  <c r="O57" i="9" s="1"/>
  <c r="P20" i="9"/>
  <c r="P57" i="9" s="1"/>
  <c r="Q20" i="9"/>
  <c r="Q57" i="9" s="1"/>
  <c r="R20" i="9"/>
  <c r="R57" i="9" s="1"/>
  <c r="S20" i="9"/>
  <c r="S57" i="9" s="1"/>
  <c r="T20" i="9"/>
  <c r="T57" i="9" s="1"/>
  <c r="U20" i="9"/>
  <c r="U57" i="9" s="1"/>
  <c r="V20" i="9"/>
  <c r="V57" i="9" s="1"/>
  <c r="W20" i="9"/>
  <c r="W57" i="9" s="1"/>
  <c r="X20" i="9"/>
  <c r="X57" i="9" s="1"/>
  <c r="Y20" i="9"/>
  <c r="Y57" i="9" s="1"/>
  <c r="Z20" i="9"/>
  <c r="Z57" i="9" s="1"/>
  <c r="AA20" i="9"/>
  <c r="AA57" i="9" s="1"/>
  <c r="AB20" i="9"/>
  <c r="AB57" i="9" s="1"/>
  <c r="AC20" i="9"/>
  <c r="AC57" i="9" s="1"/>
  <c r="AD20" i="9"/>
  <c r="AD57" i="9" s="1"/>
  <c r="AE20" i="9"/>
  <c r="AE57" i="9" s="1"/>
  <c r="AF20" i="9"/>
  <c r="AF57" i="9" s="1"/>
  <c r="AG20" i="9"/>
  <c r="AG57" i="9" s="1"/>
  <c r="AH20" i="9"/>
  <c r="AH57" i="9" s="1"/>
  <c r="AI20" i="9"/>
  <c r="AI57" i="9" s="1"/>
  <c r="AJ20" i="9"/>
  <c r="AJ57" i="9" s="1"/>
  <c r="AK20" i="9"/>
  <c r="AK57" i="9" s="1"/>
  <c r="AL20" i="9"/>
  <c r="AL57" i="9" s="1"/>
  <c r="AM20" i="9"/>
  <c r="AM57" i="9" s="1"/>
  <c r="AN20" i="9"/>
  <c r="AN57" i="9" s="1"/>
  <c r="AO20" i="9"/>
  <c r="AO57" i="9" s="1"/>
  <c r="AP20" i="9"/>
  <c r="AP57" i="9" s="1"/>
  <c r="AQ20" i="9"/>
  <c r="AQ57" i="9" s="1"/>
  <c r="AR20" i="9"/>
  <c r="AR57" i="9" s="1"/>
  <c r="AS20" i="9"/>
  <c r="AS57" i="9" s="1"/>
  <c r="AT20" i="9"/>
  <c r="AT57" i="9" s="1"/>
  <c r="AU20" i="9"/>
  <c r="AU57" i="9" s="1"/>
  <c r="AV20" i="9"/>
  <c r="AV57" i="9" s="1"/>
  <c r="AW20" i="9"/>
  <c r="AW57" i="9" s="1"/>
  <c r="AX20" i="9"/>
  <c r="AX57" i="9" s="1"/>
  <c r="F17" i="10" l="1"/>
  <c r="F20" i="10" s="1"/>
  <c r="F21" i="10" s="1"/>
  <c r="F22" i="10" s="1"/>
  <c r="BL58" i="9"/>
</calcChain>
</file>

<file path=xl/sharedStrings.xml><?xml version="1.0" encoding="utf-8"?>
<sst xmlns="http://schemas.openxmlformats.org/spreadsheetml/2006/main" count="103" uniqueCount="69">
  <si>
    <t>Anno</t>
  </si>
  <si>
    <t>Mese</t>
  </si>
  <si>
    <t>A2.2 TABELLA DELLE PRESTAZIONI</t>
  </si>
  <si>
    <t>Ufficio federale delle strade USTRA</t>
  </si>
  <si>
    <t>Dipartimento federale dell'ambiente, dei trasporti,
dell'energia e delle comunicazioni DATEC</t>
  </si>
  <si>
    <t>A2.3  VALUTAZIONE DEL PIANO D'IMPEGNO PER FUNZIONE SULL'ARCO TEMPORALE DEL CANTIERE</t>
  </si>
  <si>
    <t>Totale per mese</t>
  </si>
  <si>
    <t>Durata (mesi)</t>
  </si>
  <si>
    <t>Pos.</t>
  </si>
  <si>
    <t>Descrizione</t>
  </si>
  <si>
    <t>Unità</t>
  </si>
  <si>
    <t>Quantità</t>
  </si>
  <si>
    <t>Onorario</t>
  </si>
  <si>
    <t>Tariffa IVA escl.</t>
  </si>
  <si>
    <t>mesi</t>
  </si>
  <si>
    <t>ore</t>
  </si>
  <si>
    <t>A2.2.3 Supplemento per lavoro notturno o festivo</t>
  </si>
  <si>
    <t>A2.2.4 Prestazioni di picchetto</t>
  </si>
  <si>
    <t>sett.</t>
  </si>
  <si>
    <t>A2.1 RICAPITOLAZIONE</t>
  </si>
  <si>
    <t>Totale prestazioni DLL</t>
  </si>
  <si>
    <t>Ribasso</t>
  </si>
  <si>
    <t>IVA</t>
  </si>
  <si>
    <t>Totale complessivo (IVA inclusa)</t>
  </si>
  <si>
    <t>Totale (IVA esclusa)</t>
  </si>
  <si>
    <t>Totale complessivo (IVA esclusa)</t>
  </si>
  <si>
    <t>Condizione</t>
  </si>
  <si>
    <r>
      <t xml:space="preserve">Spese di riproduzione documentazione </t>
    </r>
    <r>
      <rPr>
        <vertAlign val="superscript"/>
        <sz val="11"/>
        <rFont val="Arial"/>
        <family val="2"/>
      </rPr>
      <t>1)</t>
    </r>
  </si>
  <si>
    <r>
      <t xml:space="preserve">Totale ribasso incluso (IVA esclusa) </t>
    </r>
    <r>
      <rPr>
        <vertAlign val="superscript"/>
        <sz val="11"/>
        <rFont val="Arial"/>
        <family val="2"/>
      </rPr>
      <t>2)</t>
    </r>
  </si>
  <si>
    <r>
      <t xml:space="preserve">Sconto </t>
    </r>
    <r>
      <rPr>
        <vertAlign val="superscript"/>
        <sz val="11"/>
        <rFont val="Arial"/>
        <family val="2"/>
      </rPr>
      <t>3)</t>
    </r>
  </si>
  <si>
    <t>1)</t>
  </si>
  <si>
    <t>2)</t>
  </si>
  <si>
    <t>3)</t>
  </si>
  <si>
    <t>vedi allegato A1</t>
  </si>
  <si>
    <t>Importo oggetto di valutazione per il criterio prezzo</t>
  </si>
  <si>
    <t>L'offerente che intende concedere uno sconto globale deve precisarne le condizioni per le quali viene applicato</t>
  </si>
  <si>
    <t>Capo della Direzione Locale Lavori</t>
  </si>
  <si>
    <t>ora</t>
  </si>
  <si>
    <t>media</t>
  </si>
  <si>
    <t>notturne</t>
  </si>
  <si>
    <t>Prestazioni di picchetto fuori orario normale di lavoro, remunerazione a tariffa globale settimanale, secondo comanda del Committente</t>
  </si>
  <si>
    <t>Accompagnamento ambientale dei lavori AAL</t>
  </si>
  <si>
    <t>Ingegneri</t>
  </si>
  <si>
    <t>Tecnici / disegnatori</t>
  </si>
  <si>
    <t>Resp. DTL/DLL</t>
  </si>
  <si>
    <t>Sost. Resp. DTL/DLL</t>
  </si>
  <si>
    <t>Resp. AAL</t>
  </si>
  <si>
    <t>Ing. GC/BSA</t>
  </si>
  <si>
    <t>Tecnici/Disegnatori</t>
  </si>
  <si>
    <r>
      <rPr>
        <b/>
        <sz val="12"/>
        <rFont val="Arial"/>
        <family val="2"/>
      </rPr>
      <t xml:space="preserve">N0280 POLUME UeMa MGG </t>
    </r>
    <r>
      <rPr>
        <sz val="12"/>
        <rFont val="Arial"/>
        <family val="2"/>
      </rPr>
      <t xml:space="preserve">
Direzione locale dei lavori ed accompagnamento ambientale
(DLL)
</t>
    </r>
    <r>
      <rPr>
        <b/>
        <sz val="14"/>
        <rFont val="Arial"/>
        <family val="2"/>
      </rPr>
      <t xml:space="preserve">A2
</t>
    </r>
    <r>
      <rPr>
        <sz val="12"/>
        <rFont val="Arial"/>
        <family val="2"/>
      </rPr>
      <t>Tabella delle prestazioni</t>
    </r>
  </si>
  <si>
    <r>
      <rPr>
        <b/>
        <sz val="12"/>
        <rFont val="Arial"/>
        <family val="2"/>
      </rPr>
      <t>N0280 POLUME UeMa MGG 
Direzione locale dei lavori ed accompagnamento ambientale
(DLL)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 xml:space="preserve">A2
</t>
    </r>
    <r>
      <rPr>
        <sz val="12"/>
        <rFont val="Arial"/>
        <family val="2"/>
      </rPr>
      <t xml:space="preserve">
Tabella delle prestazioni</t>
    </r>
  </si>
  <si>
    <t>Apprendisti</t>
  </si>
  <si>
    <t>Personale amministrativo</t>
  </si>
  <si>
    <t>Totale prestazioni DTL/DLL a tariffa oraria</t>
  </si>
  <si>
    <t>A2.2.2 Onorari per prestazioni di appalto e progettazione a tariffa oraria (SIA 41-51)</t>
  </si>
  <si>
    <t>Amministrazione di cantiere</t>
  </si>
  <si>
    <t>Apprendista</t>
  </si>
  <si>
    <t>Totale prestazioni di appalto e progettazione</t>
  </si>
  <si>
    <t>Durata cantiere (mesi)</t>
  </si>
  <si>
    <t>Durata effettiva di cantiere</t>
  </si>
  <si>
    <t>gg</t>
  </si>
  <si>
    <t>Fase 41: EP-Manutenzione</t>
  </si>
  <si>
    <t>Fase 51-52-53: EP-Manutenzione</t>
  </si>
  <si>
    <t>Fase 52 UeMa MGG</t>
  </si>
  <si>
    <t>A2.2.1 Onorari per prestazioni gruppo operativo DTL/DLLa tariffa oraria (Fase 52+53)</t>
  </si>
  <si>
    <t xml:space="preserve">Assistenti direzione lavori </t>
  </si>
  <si>
    <t xml:space="preserve">Assist. DL </t>
  </si>
  <si>
    <t>Supplemento per prestazioni svolte fuori dai normali orari di lavoro, nel fine settimana oppure di notte, secondo ordinazione del Committente (solo per fasi SIA 41-51 e gruppo DLL escluso)</t>
  </si>
  <si>
    <t xml:space="preserve">Sost. Capo della Direzione Lavori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</si>
</sst>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0]mmmmm\-yy;@"/>
    <numFmt numFmtId="165" formatCode="\ #,##0.00\ [$CHF]"/>
    <numFmt numFmtId="166" formatCode="\ #,##0.00\ [$CHF];[Red]\-[$CHF]\ #,##0.00\ "/>
    <numFmt numFmtId="167" formatCode="[$CHF]\ #,##0.00;[Red]\-#,##0.00\ [$CHF]"/>
    <numFmt numFmtId="168" formatCode="0.0%"/>
  </numFmts>
  <fonts count="30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Arial"/>
      <family val="2"/>
    </font>
    <font>
      <sz val="5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color rgb="FFFF0000"/>
      <name val="Arial"/>
      <family val="2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28" fillId="7" borderId="0" applyNumberFormat="0" applyBorder="0" applyAlignment="0" applyProtection="0"/>
  </cellStyleXfs>
  <cellXfs count="161">
    <xf numFmtId="0" fontId="0" fillId="0" borderId="0" xfId="0"/>
    <xf numFmtId="0" fontId="5" fillId="0" borderId="0" xfId="0" applyFont="1" applyAlignment="1" applyProtection="1"/>
    <xf numFmtId="0" fontId="8" fillId="0" borderId="0" xfId="2" applyAlignment="1">
      <alignment horizontal="center"/>
    </xf>
    <xf numFmtId="0" fontId="8" fillId="0" borderId="0" xfId="2"/>
    <xf numFmtId="0" fontId="8" fillId="0" borderId="1" xfId="2" applyBorder="1"/>
    <xf numFmtId="0" fontId="8" fillId="0" borderId="8" xfId="2" applyBorder="1"/>
    <xf numFmtId="0" fontId="8" fillId="0" borderId="8" xfId="2" applyFill="1" applyBorder="1" applyAlignment="1">
      <alignment horizontal="center"/>
    </xf>
    <xf numFmtId="0" fontId="8" fillId="0" borderId="1" xfId="2" applyFill="1" applyBorder="1" applyAlignment="1">
      <alignment horizontal="center"/>
    </xf>
    <xf numFmtId="0" fontId="8" fillId="0" borderId="9" xfId="2" applyFill="1" applyBorder="1" applyAlignment="1">
      <alignment horizontal="center"/>
    </xf>
    <xf numFmtId="0" fontId="8" fillId="0" borderId="9" xfId="2" applyFill="1" applyBorder="1"/>
    <xf numFmtId="0" fontId="8" fillId="0" borderId="8" xfId="2" applyFill="1" applyBorder="1"/>
    <xf numFmtId="0" fontId="8" fillId="0" borderId="1" xfId="2" applyFill="1" applyBorder="1"/>
    <xf numFmtId="0" fontId="13" fillId="0" borderId="1" xfId="2" applyFont="1" applyBorder="1"/>
    <xf numFmtId="0" fontId="13" fillId="0" borderId="9" xfId="2" applyFont="1" applyFill="1" applyBorder="1"/>
    <xf numFmtId="0" fontId="13" fillId="0" borderId="8" xfId="2" applyFont="1" applyFill="1" applyBorder="1"/>
    <xf numFmtId="0" fontId="13" fillId="0" borderId="1" xfId="2" applyFont="1" applyFill="1" applyBorder="1"/>
    <xf numFmtId="0" fontId="13" fillId="0" borderId="0" xfId="2" applyFont="1" applyAlignment="1">
      <alignment horizontal="center"/>
    </xf>
    <xf numFmtId="9" fontId="15" fillId="0" borderId="8" xfId="2" applyNumberFormat="1" applyFont="1" applyFill="1" applyBorder="1"/>
    <xf numFmtId="9" fontId="15" fillId="0" borderId="1" xfId="2" applyNumberFormat="1" applyFont="1" applyFill="1" applyBorder="1"/>
    <xf numFmtId="9" fontId="15" fillId="0" borderId="9" xfId="2" applyNumberFormat="1" applyFont="1" applyFill="1" applyBorder="1"/>
    <xf numFmtId="3" fontId="8" fillId="0" borderId="0" xfId="2" applyNumberFormat="1"/>
    <xf numFmtId="0" fontId="8" fillId="0" borderId="0" xfId="2" applyFill="1"/>
    <xf numFmtId="0" fontId="16" fillId="0" borderId="0" xfId="2" applyFont="1"/>
    <xf numFmtId="0" fontId="17" fillId="0" borderId="0" xfId="2" applyFont="1" applyFill="1"/>
    <xf numFmtId="9" fontId="8" fillId="0" borderId="0" xfId="2" applyNumberFormat="1" applyFill="1"/>
    <xf numFmtId="164" fontId="18" fillId="0" borderId="0" xfId="2" applyNumberFormat="1" applyFont="1"/>
    <xf numFmtId="9" fontId="8" fillId="0" borderId="0" xfId="2" applyNumberFormat="1"/>
    <xf numFmtId="0" fontId="19" fillId="0" borderId="0" xfId="2" applyFont="1"/>
    <xf numFmtId="9" fontId="19" fillId="0" borderId="0" xfId="2" applyNumberFormat="1" applyFont="1"/>
    <xf numFmtId="0" fontId="19" fillId="0" borderId="0" xfId="2" applyFont="1" applyAlignment="1">
      <alignment horizontal="center"/>
    </xf>
    <xf numFmtId="0" fontId="20" fillId="0" borderId="0" xfId="0" applyFont="1" applyProtection="1"/>
    <xf numFmtId="0" fontId="21" fillId="0" borderId="10" xfId="0" applyFont="1" applyBorder="1" applyAlignment="1" applyProtection="1">
      <alignment vertical="center" wrapText="1"/>
    </xf>
    <xf numFmtId="0" fontId="20" fillId="0" borderId="0" xfId="0" applyFont="1" applyBorder="1" applyProtection="1"/>
    <xf numFmtId="0" fontId="1" fillId="0" borderId="0" xfId="0" applyFont="1" applyFill="1" applyBorder="1" applyProtection="1"/>
    <xf numFmtId="3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2" borderId="1" xfId="2" applyFont="1" applyFill="1" applyBorder="1" applyAlignment="1">
      <alignment horizontal="center"/>
    </xf>
    <xf numFmtId="0" fontId="11" fillId="2" borderId="8" xfId="2" applyFont="1" applyFill="1" applyBorder="1" applyAlignment="1">
      <alignment horizontal="center"/>
    </xf>
    <xf numFmtId="0" fontId="11" fillId="2" borderId="9" xfId="2" applyFont="1" applyFill="1" applyBorder="1" applyAlignment="1">
      <alignment horizontal="center"/>
    </xf>
    <xf numFmtId="0" fontId="9" fillId="2" borderId="5" xfId="2" applyFont="1" applyFill="1" applyBorder="1" applyAlignment="1">
      <alignment horizontal="center"/>
    </xf>
    <xf numFmtId="0" fontId="9" fillId="2" borderId="8" xfId="2" applyFont="1" applyFill="1" applyBorder="1" applyAlignment="1">
      <alignment horizontal="center"/>
    </xf>
    <xf numFmtId="0" fontId="12" fillId="0" borderId="8" xfId="2" applyFont="1" applyBorder="1"/>
    <xf numFmtId="0" fontId="14" fillId="0" borderId="8" xfId="2" applyFont="1" applyFill="1" applyBorder="1"/>
    <xf numFmtId="0" fontId="14" fillId="2" borderId="12" xfId="2" applyFont="1" applyFill="1" applyBorder="1"/>
    <xf numFmtId="9" fontId="15" fillId="2" borderId="13" xfId="2" applyNumberFormat="1" applyFont="1" applyFill="1" applyBorder="1"/>
    <xf numFmtId="9" fontId="15" fillId="2" borderId="12" xfId="2" applyNumberFormat="1" applyFont="1" applyFill="1" applyBorder="1"/>
    <xf numFmtId="9" fontId="15" fillId="2" borderId="14" xfId="2" applyNumberFormat="1" applyFont="1" applyFill="1" applyBorder="1"/>
    <xf numFmtId="0" fontId="13" fillId="0" borderId="0" xfId="2" applyFont="1" applyFill="1" applyAlignment="1">
      <alignment horizontal="center"/>
    </xf>
    <xf numFmtId="9" fontId="19" fillId="0" borderId="0" xfId="2" applyNumberFormat="1" applyFont="1" applyFill="1"/>
    <xf numFmtId="0" fontId="2" fillId="0" borderId="0" xfId="0" applyFont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 wrapText="1"/>
    </xf>
    <xf numFmtId="0" fontId="24" fillId="0" borderId="0" xfId="0" applyFont="1" applyFill="1" applyBorder="1" applyProtection="1"/>
    <xf numFmtId="4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vertical="center"/>
    </xf>
    <xf numFmtId="3" fontId="24" fillId="0" borderId="0" xfId="0" applyNumberFormat="1" applyFont="1" applyFill="1" applyBorder="1" applyAlignment="1" applyProtection="1">
      <alignment horizontal="center" vertical="center"/>
    </xf>
    <xf numFmtId="4" fontId="24" fillId="0" borderId="0" xfId="0" applyNumberFormat="1" applyFont="1" applyFill="1" applyBorder="1" applyAlignment="1" applyProtection="1">
      <alignment horizontal="center" vertical="center"/>
    </xf>
    <xf numFmtId="3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horizontal="right" vertical="center"/>
    </xf>
    <xf numFmtId="0" fontId="23" fillId="0" borderId="1" xfId="0" applyFont="1" applyBorder="1" applyAlignment="1" applyProtection="1">
      <alignment horizontal="center"/>
    </xf>
    <xf numFmtId="0" fontId="24" fillId="0" borderId="1" xfId="0" applyFont="1" applyFill="1" applyBorder="1" applyAlignment="1" applyProtection="1">
      <alignment horizontal="center" vertical="center" wrapText="1"/>
    </xf>
    <xf numFmtId="0" fontId="24" fillId="0" borderId="1" xfId="0" applyFont="1" applyFill="1" applyBorder="1" applyAlignment="1" applyProtection="1">
      <alignment horizontal="left" vertical="center" wrapText="1"/>
    </xf>
    <xf numFmtId="4" fontId="24" fillId="3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24" fillId="0" borderId="18" xfId="0" applyFont="1" applyFill="1" applyBorder="1" applyAlignment="1" applyProtection="1">
      <alignment vertical="center"/>
    </xf>
    <xf numFmtId="0" fontId="24" fillId="0" borderId="18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11" xfId="0" applyFont="1" applyFill="1" applyBorder="1" applyAlignment="1" applyProtection="1">
      <alignment vertical="center"/>
    </xf>
    <xf numFmtId="0" fontId="24" fillId="0" borderId="3" xfId="0" applyFont="1" applyFill="1" applyBorder="1" applyAlignment="1" applyProtection="1">
      <alignment vertical="center"/>
    </xf>
    <xf numFmtId="0" fontId="24" fillId="0" borderId="4" xfId="0" applyFont="1" applyBorder="1" applyAlignment="1" applyProtection="1">
      <alignment vertical="center"/>
    </xf>
    <xf numFmtId="0" fontId="24" fillId="0" borderId="4" xfId="0" applyFont="1" applyFill="1" applyBorder="1" applyAlignment="1" applyProtection="1">
      <alignment vertical="center"/>
    </xf>
    <xf numFmtId="0" fontId="24" fillId="0" borderId="22" xfId="0" applyFont="1" applyFill="1" applyBorder="1" applyAlignment="1" applyProtection="1">
      <alignment vertical="center"/>
    </xf>
    <xf numFmtId="0" fontId="23" fillId="0" borderId="23" xfId="0" applyFont="1" applyFill="1" applyBorder="1" applyAlignment="1" applyProtection="1">
      <alignment vertical="center"/>
    </xf>
    <xf numFmtId="0" fontId="23" fillId="0" borderId="24" xfId="0" applyFont="1" applyFill="1" applyBorder="1" applyAlignment="1" applyProtection="1">
      <alignment vertical="center"/>
    </xf>
    <xf numFmtId="9" fontId="24" fillId="0" borderId="11" xfId="0" applyNumberFormat="1" applyFont="1" applyFill="1" applyBorder="1" applyAlignment="1" applyProtection="1">
      <alignment vertical="center"/>
    </xf>
    <xf numFmtId="0" fontId="24" fillId="0" borderId="23" xfId="0" applyFont="1" applyFill="1" applyBorder="1" applyAlignment="1" applyProtection="1">
      <alignment vertical="center"/>
    </xf>
    <xf numFmtId="0" fontId="24" fillId="0" borderId="24" xfId="0" applyFont="1" applyFill="1" applyBorder="1" applyAlignment="1" applyProtection="1">
      <alignment vertical="center"/>
    </xf>
    <xf numFmtId="9" fontId="24" fillId="0" borderId="24" xfId="0" applyNumberFormat="1" applyFont="1" applyFill="1" applyBorder="1" applyAlignment="1" applyProtection="1">
      <alignment vertical="center"/>
    </xf>
    <xf numFmtId="0" fontId="23" fillId="0" borderId="24" xfId="0" applyFont="1" applyBorder="1" applyAlignment="1" applyProtection="1">
      <alignment vertical="center"/>
    </xf>
    <xf numFmtId="0" fontId="23" fillId="0" borderId="19" xfId="0" applyFont="1" applyBorder="1" applyAlignment="1" applyProtection="1">
      <alignment horizontal="center" vertical="center"/>
    </xf>
    <xf numFmtId="1" fontId="24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/>
    </xf>
    <xf numFmtId="165" fontId="24" fillId="5" borderId="1" xfId="0" applyNumberFormat="1" applyFont="1" applyFill="1" applyBorder="1" applyAlignment="1" applyProtection="1">
      <alignment horizontal="right" vertical="center"/>
      <protection locked="0"/>
    </xf>
    <xf numFmtId="165" fontId="24" fillId="0" borderId="1" xfId="0" applyNumberFormat="1" applyFont="1" applyFill="1" applyBorder="1" applyAlignment="1" applyProtection="1">
      <alignment vertical="center"/>
    </xf>
    <xf numFmtId="165" fontId="23" fillId="0" borderId="16" xfId="0" applyNumberFormat="1" applyFont="1" applyFill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right" vertical="center"/>
    </xf>
    <xf numFmtId="165" fontId="2" fillId="0" borderId="0" xfId="0" applyNumberFormat="1" applyFont="1" applyBorder="1" applyAlignment="1" applyProtection="1">
      <alignment vertical="center"/>
    </xf>
    <xf numFmtId="165" fontId="23" fillId="0" borderId="1" xfId="0" applyNumberFormat="1" applyFont="1" applyBorder="1" applyAlignment="1" applyProtection="1">
      <alignment horizontal="right" vertical="center"/>
    </xf>
    <xf numFmtId="165" fontId="23" fillId="0" borderId="1" xfId="0" applyNumberFormat="1" applyFont="1" applyBorder="1" applyAlignment="1" applyProtection="1">
      <alignment horizontal="center" vertical="center"/>
    </xf>
    <xf numFmtId="0" fontId="24" fillId="6" borderId="25" xfId="0" applyFont="1" applyFill="1" applyBorder="1" applyAlignment="1" applyProtection="1">
      <alignment vertical="center"/>
    </xf>
    <xf numFmtId="0" fontId="24" fillId="6" borderId="15" xfId="0" applyFont="1" applyFill="1" applyBorder="1" applyAlignment="1" applyProtection="1">
      <alignment vertical="center"/>
    </xf>
    <xf numFmtId="0" fontId="24" fillId="0" borderId="26" xfId="0" applyFont="1" applyFill="1" applyBorder="1" applyAlignment="1" applyProtection="1">
      <alignment vertical="center"/>
    </xf>
    <xf numFmtId="0" fontId="21" fillId="0" borderId="0" xfId="0" applyFont="1" applyBorder="1" applyAlignment="1" applyProtection="1">
      <alignment vertical="center" wrapText="1"/>
    </xf>
    <xf numFmtId="1" fontId="8" fillId="0" borderId="0" xfId="2" applyNumberFormat="1" applyAlignment="1">
      <alignment horizontal="center"/>
    </xf>
    <xf numFmtId="168" fontId="24" fillId="0" borderId="4" xfId="0" applyNumberFormat="1" applyFont="1" applyBorder="1" applyAlignment="1" applyProtection="1">
      <alignment vertical="center"/>
    </xf>
    <xf numFmtId="3" fontId="2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2" applyFill="1" applyBorder="1"/>
    <xf numFmtId="0" fontId="27" fillId="8" borderId="1" xfId="2" applyFont="1" applyFill="1" applyBorder="1"/>
    <xf numFmtId="0" fontId="8" fillId="8" borderId="1" xfId="2" applyFill="1" applyBorder="1"/>
    <xf numFmtId="0" fontId="8" fillId="8" borderId="9" xfId="2" applyFill="1" applyBorder="1"/>
    <xf numFmtId="0" fontId="14" fillId="0" borderId="8" xfId="2" applyFont="1" applyFill="1" applyBorder="1" applyAlignment="1">
      <alignment wrapText="1"/>
    </xf>
    <xf numFmtId="0" fontId="5" fillId="0" borderId="0" xfId="0" applyFont="1" applyAlignment="1" applyProtection="1">
      <alignment vertical="center"/>
    </xf>
    <xf numFmtId="0" fontId="11" fillId="2" borderId="28" xfId="2" applyFont="1" applyFill="1" applyBorder="1" applyAlignment="1">
      <alignment horizontal="center"/>
    </xf>
    <xf numFmtId="0" fontId="8" fillId="0" borderId="28" xfId="2" applyFill="1" applyBorder="1"/>
    <xf numFmtId="9" fontId="15" fillId="0" borderId="28" xfId="2" applyNumberFormat="1" applyFont="1" applyFill="1" applyBorder="1"/>
    <xf numFmtId="9" fontId="15" fillId="2" borderId="29" xfId="2" applyNumberFormat="1" applyFont="1" applyFill="1" applyBorder="1"/>
    <xf numFmtId="0" fontId="13" fillId="0" borderId="28" xfId="2" applyFont="1" applyFill="1" applyBorder="1"/>
    <xf numFmtId="0" fontId="8" fillId="8" borderId="8" xfId="2" applyFill="1" applyBorder="1"/>
    <xf numFmtId="0" fontId="11" fillId="2" borderId="2" xfId="2" applyFont="1" applyFill="1" applyBorder="1" applyAlignment="1">
      <alignment horizontal="center"/>
    </xf>
    <xf numFmtId="0" fontId="8" fillId="0" borderId="2" xfId="2" applyFill="1" applyBorder="1" applyAlignment="1">
      <alignment horizontal="center"/>
    </xf>
    <xf numFmtId="0" fontId="13" fillId="0" borderId="2" xfId="2" applyFont="1" applyFill="1" applyBorder="1"/>
    <xf numFmtId="9" fontId="15" fillId="0" borderId="2" xfId="2" applyNumberFormat="1" applyFont="1" applyFill="1" applyBorder="1"/>
    <xf numFmtId="9" fontId="15" fillId="2" borderId="31" xfId="2" applyNumberFormat="1" applyFont="1" applyFill="1" applyBorder="1"/>
    <xf numFmtId="0" fontId="8" fillId="3" borderId="0" xfId="2" applyFill="1"/>
    <xf numFmtId="165" fontId="24" fillId="5" borderId="32" xfId="0" applyNumberFormat="1" applyFont="1" applyFill="1" applyBorder="1" applyAlignment="1" applyProtection="1">
      <alignment horizontal="right" vertical="center"/>
      <protection locked="0"/>
    </xf>
    <xf numFmtId="0" fontId="8" fillId="9" borderId="2" xfId="2" applyFill="1" applyBorder="1"/>
    <xf numFmtId="0" fontId="8" fillId="9" borderId="18" xfId="2" applyFill="1" applyBorder="1"/>
    <xf numFmtId="0" fontId="8" fillId="9" borderId="28" xfId="2" applyFill="1" applyBorder="1"/>
    <xf numFmtId="0" fontId="8" fillId="9" borderId="0" xfId="2" applyFill="1"/>
    <xf numFmtId="166" fontId="24" fillId="0" borderId="7" xfId="0" applyNumberFormat="1" applyFont="1" applyFill="1" applyBorder="1" applyAlignment="1" applyProtection="1">
      <alignment vertical="center"/>
    </xf>
    <xf numFmtId="166" fontId="24" fillId="0" borderId="9" xfId="0" applyNumberFormat="1" applyFont="1" applyFill="1" applyBorder="1" applyAlignment="1" applyProtection="1">
      <alignment vertical="center"/>
    </xf>
    <xf numFmtId="166" fontId="23" fillId="0" borderId="33" xfId="0" applyNumberFormat="1" applyFont="1" applyFill="1" applyBorder="1" applyAlignment="1" applyProtection="1">
      <alignment vertical="center"/>
    </xf>
    <xf numFmtId="167" fontId="24" fillId="0" borderId="34" xfId="0" applyNumberFormat="1" applyFont="1" applyFill="1" applyBorder="1" applyAlignment="1" applyProtection="1">
      <alignment vertical="center"/>
    </xf>
    <xf numFmtId="166" fontId="24" fillId="6" borderId="35" xfId="0" applyNumberFormat="1" applyFont="1" applyFill="1" applyBorder="1" applyAlignment="1" applyProtection="1">
      <alignment vertical="center"/>
    </xf>
    <xf numFmtId="167" fontId="24" fillId="0" borderId="7" xfId="0" applyNumberFormat="1" applyFont="1" applyFill="1" applyBorder="1" applyAlignment="1" applyProtection="1">
      <alignment vertical="center"/>
    </xf>
    <xf numFmtId="166" fontId="24" fillId="0" borderId="36" xfId="0" applyNumberFormat="1" applyFont="1" applyFill="1" applyBorder="1" applyAlignment="1" applyProtection="1">
      <alignment vertical="center"/>
    </xf>
    <xf numFmtId="166" fontId="24" fillId="0" borderId="34" xfId="0" applyNumberFormat="1" applyFont="1" applyFill="1" applyBorder="1" applyAlignment="1" applyProtection="1">
      <alignment vertical="center"/>
    </xf>
    <xf numFmtId="166" fontId="24" fillId="0" borderId="33" xfId="0" applyNumberFormat="1" applyFont="1" applyFill="1" applyBorder="1" applyAlignment="1" applyProtection="1">
      <alignment vertical="center"/>
    </xf>
    <xf numFmtId="166" fontId="24" fillId="0" borderId="37" xfId="0" applyNumberFormat="1" applyFont="1" applyBorder="1" applyAlignment="1" applyProtection="1">
      <alignment vertical="center"/>
    </xf>
    <xf numFmtId="166" fontId="23" fillId="0" borderId="33" xfId="0" applyNumberFormat="1" applyFont="1" applyBorder="1" applyAlignment="1" applyProtection="1">
      <alignment vertical="center"/>
    </xf>
    <xf numFmtId="4" fontId="23" fillId="0" borderId="2" xfId="0" applyNumberFormat="1" applyFont="1" applyFill="1" applyBorder="1" applyAlignment="1" applyProtection="1">
      <alignment horizontal="center" vertical="center"/>
      <protection locked="0"/>
    </xf>
    <xf numFmtId="165" fontId="23" fillId="0" borderId="28" xfId="0" applyNumberFormat="1" applyFont="1" applyFill="1" applyBorder="1" applyAlignment="1" applyProtection="1">
      <alignment horizontal="right" vertical="center"/>
      <protection locked="0"/>
    </xf>
    <xf numFmtId="3" fontId="26" fillId="0" borderId="1" xfId="0" applyNumberFormat="1" applyFont="1" applyFill="1" applyBorder="1" applyAlignment="1" applyProtection="1">
      <alignment horizontal="center" vertical="center"/>
      <protection locked="0"/>
    </xf>
    <xf numFmtId="3" fontId="26" fillId="0" borderId="28" xfId="0" applyNumberFormat="1" applyFont="1" applyFill="1" applyBorder="1" applyAlignment="1" applyProtection="1">
      <alignment horizontal="center" vertical="center"/>
      <protection locked="0"/>
    </xf>
    <xf numFmtId="0" fontId="8" fillId="10" borderId="1" xfId="2" applyFill="1" applyBorder="1"/>
    <xf numFmtId="0" fontId="28" fillId="10" borderId="1" xfId="3" applyFill="1" applyBorder="1" applyProtection="1"/>
    <xf numFmtId="0" fontId="27" fillId="10" borderId="1" xfId="2" applyFont="1" applyFill="1" applyBorder="1"/>
    <xf numFmtId="9" fontId="29" fillId="0" borderId="8" xfId="2" applyNumberFormat="1" applyFont="1" applyFill="1" applyBorder="1"/>
    <xf numFmtId="9" fontId="29" fillId="0" borderId="1" xfId="2" applyNumberFormat="1" applyFont="1" applyFill="1" applyBorder="1"/>
    <xf numFmtId="9" fontId="29" fillId="0" borderId="9" xfId="2" applyNumberFormat="1" applyFont="1" applyFill="1" applyBorder="1"/>
    <xf numFmtId="9" fontId="24" fillId="5" borderId="18" xfId="0" applyNumberFormat="1" applyFont="1" applyFill="1" applyBorder="1" applyAlignment="1" applyProtection="1">
      <alignment vertical="center"/>
      <protection locked="0"/>
    </xf>
    <xf numFmtId="0" fontId="23" fillId="0" borderId="20" xfId="0" applyFont="1" applyBorder="1" applyAlignment="1" applyProtection="1">
      <alignment horizontal="left" vertical="center"/>
    </xf>
    <xf numFmtId="0" fontId="23" fillId="0" borderId="15" xfId="0" applyFont="1" applyBorder="1" applyAlignment="1" applyProtection="1">
      <alignment horizontal="left" vertical="center"/>
    </xf>
    <xf numFmtId="0" fontId="23" fillId="0" borderId="21" xfId="0" applyFont="1" applyBorder="1" applyAlignment="1" applyProtection="1">
      <alignment horizontal="left" vertical="center"/>
    </xf>
    <xf numFmtId="0" fontId="22" fillId="2" borderId="0" xfId="0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/>
    </xf>
    <xf numFmtId="0" fontId="7" fillId="0" borderId="18" xfId="0" applyFont="1" applyBorder="1" applyAlignment="1" applyProtection="1">
      <alignment horizontal="left"/>
    </xf>
    <xf numFmtId="0" fontId="7" fillId="0" borderId="28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center"/>
    </xf>
    <xf numFmtId="4" fontId="2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/>
    </xf>
    <xf numFmtId="0" fontId="10" fillId="2" borderId="5" xfId="2" applyFont="1" applyFill="1" applyBorder="1" applyAlignment="1">
      <alignment horizontal="center"/>
    </xf>
    <xf numFmtId="0" fontId="10" fillId="2" borderId="6" xfId="2" applyFont="1" applyFill="1" applyBorder="1" applyAlignment="1">
      <alignment horizontal="center"/>
    </xf>
    <xf numFmtId="0" fontId="10" fillId="2" borderId="7" xfId="2" applyFont="1" applyFill="1" applyBorder="1" applyAlignment="1">
      <alignment horizontal="center"/>
    </xf>
    <xf numFmtId="0" fontId="10" fillId="2" borderId="27" xfId="2" applyFont="1" applyFill="1" applyBorder="1" applyAlignment="1">
      <alignment horizontal="center"/>
    </xf>
    <xf numFmtId="0" fontId="10" fillId="2" borderId="30" xfId="2" applyFont="1" applyFill="1" applyBorder="1" applyAlignment="1">
      <alignment horizontal="center"/>
    </xf>
    <xf numFmtId="9" fontId="24" fillId="5" borderId="4" xfId="0" applyNumberFormat="1" applyFont="1" applyFill="1" applyBorder="1" applyAlignment="1" applyProtection="1">
      <alignment vertical="center"/>
      <protection locked="0"/>
    </xf>
    <xf numFmtId="0" fontId="24" fillId="5" borderId="22" xfId="0" applyFont="1" applyFill="1" applyBorder="1" applyAlignment="1" applyProtection="1">
      <alignment horizontal="center" vertical="center"/>
      <protection locked="0"/>
    </xf>
    <xf numFmtId="0" fontId="24" fillId="5" borderId="18" xfId="0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/>
    <cellStyle name="Normale 3" xfId="2"/>
    <cellStyle name="Valore non valido" xfId="3" builtinId="27"/>
  </cellStyles>
  <dxfs count="110"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/>
      </font>
      <fill>
        <patternFill>
          <bgColor theme="6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7"/>
      </font>
      <fill>
        <patternFill>
          <bgColor theme="4"/>
        </patternFill>
      </fill>
    </dxf>
    <dxf>
      <font>
        <color theme="4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66"/>
      <color rgb="FFD74177"/>
      <color rgb="FFBB275C"/>
      <color rgb="FF75A329"/>
      <color rgb="FF8FC832"/>
      <color rgb="FF69FFAD"/>
      <color rgb="FF79FFB6"/>
      <color rgb="FF2DFF8C"/>
      <color rgb="FF8EB1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42484216499965E-2"/>
          <c:y val="1.5144857026272012E-2"/>
          <c:w val="0.97170155053077434"/>
          <c:h val="0.9262637651254457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'A2.3 Impegno'!$I$56:$BV$56</c:f>
              <c:numCache>
                <c:formatCode>[$-410]mmmmm\-yy;@</c:formatCode>
                <c:ptCount val="66"/>
                <c:pt idx="0">
                  <c:v>43647</c:v>
                </c:pt>
                <c:pt idx="1">
                  <c:v>43678</c:v>
                </c:pt>
                <c:pt idx="2">
                  <c:v>43709</c:v>
                </c:pt>
                <c:pt idx="3">
                  <c:v>43739</c:v>
                </c:pt>
                <c:pt idx="4">
                  <c:v>43770</c:v>
                </c:pt>
                <c:pt idx="5">
                  <c:v>43800</c:v>
                </c:pt>
                <c:pt idx="6">
                  <c:v>43831</c:v>
                </c:pt>
                <c:pt idx="7">
                  <c:v>43862</c:v>
                </c:pt>
                <c:pt idx="8">
                  <c:v>43891</c:v>
                </c:pt>
                <c:pt idx="9">
                  <c:v>43922</c:v>
                </c:pt>
                <c:pt idx="10">
                  <c:v>43952</c:v>
                </c:pt>
                <c:pt idx="11">
                  <c:v>43983</c:v>
                </c:pt>
                <c:pt idx="12">
                  <c:v>44013</c:v>
                </c:pt>
                <c:pt idx="13">
                  <c:v>44044</c:v>
                </c:pt>
                <c:pt idx="14">
                  <c:v>44075</c:v>
                </c:pt>
                <c:pt idx="15">
                  <c:v>44105</c:v>
                </c:pt>
                <c:pt idx="16">
                  <c:v>44136</c:v>
                </c:pt>
                <c:pt idx="17">
                  <c:v>44166</c:v>
                </c:pt>
                <c:pt idx="18">
                  <c:v>44197</c:v>
                </c:pt>
                <c:pt idx="19">
                  <c:v>44228</c:v>
                </c:pt>
                <c:pt idx="20">
                  <c:v>44256</c:v>
                </c:pt>
                <c:pt idx="21">
                  <c:v>44287</c:v>
                </c:pt>
                <c:pt idx="22">
                  <c:v>44317</c:v>
                </c:pt>
                <c:pt idx="23">
                  <c:v>44348</c:v>
                </c:pt>
                <c:pt idx="24">
                  <c:v>44378</c:v>
                </c:pt>
                <c:pt idx="25">
                  <c:v>44409</c:v>
                </c:pt>
                <c:pt idx="26">
                  <c:v>44440</c:v>
                </c:pt>
                <c:pt idx="27">
                  <c:v>44470</c:v>
                </c:pt>
                <c:pt idx="28">
                  <c:v>44501</c:v>
                </c:pt>
                <c:pt idx="29">
                  <c:v>44531</c:v>
                </c:pt>
                <c:pt idx="30">
                  <c:v>44562</c:v>
                </c:pt>
                <c:pt idx="31">
                  <c:v>44593</c:v>
                </c:pt>
                <c:pt idx="32">
                  <c:v>44621</c:v>
                </c:pt>
                <c:pt idx="33">
                  <c:v>44652</c:v>
                </c:pt>
                <c:pt idx="34">
                  <c:v>44682</c:v>
                </c:pt>
                <c:pt idx="35">
                  <c:v>44713</c:v>
                </c:pt>
                <c:pt idx="36">
                  <c:v>44743</c:v>
                </c:pt>
                <c:pt idx="37">
                  <c:v>44774</c:v>
                </c:pt>
                <c:pt idx="38">
                  <c:v>44805</c:v>
                </c:pt>
                <c:pt idx="39">
                  <c:v>44835</c:v>
                </c:pt>
                <c:pt idx="40">
                  <c:v>44866</c:v>
                </c:pt>
                <c:pt idx="41">
                  <c:v>44896</c:v>
                </c:pt>
                <c:pt idx="42">
                  <c:v>44927</c:v>
                </c:pt>
                <c:pt idx="43">
                  <c:v>44958</c:v>
                </c:pt>
                <c:pt idx="44">
                  <c:v>44986</c:v>
                </c:pt>
                <c:pt idx="45">
                  <c:v>45017</c:v>
                </c:pt>
                <c:pt idx="46">
                  <c:v>45047</c:v>
                </c:pt>
                <c:pt idx="47">
                  <c:v>45078</c:v>
                </c:pt>
                <c:pt idx="48">
                  <c:v>45108</c:v>
                </c:pt>
                <c:pt idx="49">
                  <c:v>45139</c:v>
                </c:pt>
                <c:pt idx="50">
                  <c:v>45170</c:v>
                </c:pt>
                <c:pt idx="51">
                  <c:v>45200</c:v>
                </c:pt>
                <c:pt idx="52">
                  <c:v>45231</c:v>
                </c:pt>
                <c:pt idx="53">
                  <c:v>45261</c:v>
                </c:pt>
              </c:numCache>
            </c:numRef>
          </c:cat>
          <c:val>
            <c:numRef>
              <c:f>'A2.3 Impegno'!$I$57:$BJ$57</c:f>
              <c:numCache>
                <c:formatCode>0%</c:formatCode>
                <c:ptCount val="54"/>
                <c:pt idx="0">
                  <c:v>0.95</c:v>
                </c:pt>
                <c:pt idx="1">
                  <c:v>1.35</c:v>
                </c:pt>
                <c:pt idx="2">
                  <c:v>1.6</c:v>
                </c:pt>
                <c:pt idx="3">
                  <c:v>2.2999999999999998</c:v>
                </c:pt>
                <c:pt idx="4">
                  <c:v>2.2999999999999998</c:v>
                </c:pt>
                <c:pt idx="5">
                  <c:v>2.2999999999999998</c:v>
                </c:pt>
                <c:pt idx="6">
                  <c:v>3.3</c:v>
                </c:pt>
                <c:pt idx="7">
                  <c:v>3.3</c:v>
                </c:pt>
                <c:pt idx="8">
                  <c:v>5.3</c:v>
                </c:pt>
                <c:pt idx="9">
                  <c:v>5.3</c:v>
                </c:pt>
                <c:pt idx="10">
                  <c:v>5.3</c:v>
                </c:pt>
                <c:pt idx="11">
                  <c:v>5.3</c:v>
                </c:pt>
                <c:pt idx="12">
                  <c:v>3.5999999999999996</c:v>
                </c:pt>
                <c:pt idx="13">
                  <c:v>3.5999999999999996</c:v>
                </c:pt>
                <c:pt idx="14">
                  <c:v>5.6</c:v>
                </c:pt>
                <c:pt idx="15">
                  <c:v>5.6</c:v>
                </c:pt>
                <c:pt idx="16">
                  <c:v>5.6</c:v>
                </c:pt>
                <c:pt idx="17">
                  <c:v>3.9</c:v>
                </c:pt>
                <c:pt idx="18">
                  <c:v>4.0999999999999996</c:v>
                </c:pt>
                <c:pt idx="19">
                  <c:v>5.8</c:v>
                </c:pt>
                <c:pt idx="20">
                  <c:v>5.8</c:v>
                </c:pt>
                <c:pt idx="21">
                  <c:v>5.8</c:v>
                </c:pt>
                <c:pt idx="22">
                  <c:v>5.8</c:v>
                </c:pt>
                <c:pt idx="23">
                  <c:v>5.8</c:v>
                </c:pt>
                <c:pt idx="24">
                  <c:v>4.0999999999999996</c:v>
                </c:pt>
                <c:pt idx="25">
                  <c:v>3.3</c:v>
                </c:pt>
                <c:pt idx="26">
                  <c:v>5.8</c:v>
                </c:pt>
                <c:pt idx="27">
                  <c:v>5.8</c:v>
                </c:pt>
                <c:pt idx="28">
                  <c:v>5.8</c:v>
                </c:pt>
                <c:pt idx="29">
                  <c:v>4.1499999999999995</c:v>
                </c:pt>
                <c:pt idx="30">
                  <c:v>4.1499999999999995</c:v>
                </c:pt>
                <c:pt idx="31">
                  <c:v>5.8</c:v>
                </c:pt>
                <c:pt idx="32">
                  <c:v>5.8</c:v>
                </c:pt>
                <c:pt idx="33">
                  <c:v>5.6</c:v>
                </c:pt>
                <c:pt idx="34">
                  <c:v>5.6</c:v>
                </c:pt>
                <c:pt idx="35">
                  <c:v>5.6</c:v>
                </c:pt>
                <c:pt idx="36">
                  <c:v>5.3999999999999995</c:v>
                </c:pt>
                <c:pt idx="37">
                  <c:v>3.1000000000000005</c:v>
                </c:pt>
                <c:pt idx="38">
                  <c:v>5.3999999999999995</c:v>
                </c:pt>
                <c:pt idx="39">
                  <c:v>5.3999999999999995</c:v>
                </c:pt>
                <c:pt idx="40">
                  <c:v>5.3999999999999995</c:v>
                </c:pt>
                <c:pt idx="41">
                  <c:v>4.1999999999999993</c:v>
                </c:pt>
                <c:pt idx="42">
                  <c:v>3.05</c:v>
                </c:pt>
                <c:pt idx="43">
                  <c:v>2.0499999999999998</c:v>
                </c:pt>
                <c:pt idx="44">
                  <c:v>2.0499999999999998</c:v>
                </c:pt>
                <c:pt idx="45">
                  <c:v>1.05</c:v>
                </c:pt>
                <c:pt idx="46">
                  <c:v>0.95000000000000007</c:v>
                </c:pt>
                <c:pt idx="47">
                  <c:v>0.85000000000000009</c:v>
                </c:pt>
                <c:pt idx="48">
                  <c:v>0.85000000000000009</c:v>
                </c:pt>
                <c:pt idx="49">
                  <c:v>0.85000000000000009</c:v>
                </c:pt>
                <c:pt idx="50">
                  <c:v>0.85000000000000009</c:v>
                </c:pt>
                <c:pt idx="51">
                  <c:v>0.85000000000000009</c:v>
                </c:pt>
                <c:pt idx="52">
                  <c:v>0.85000000000000009</c:v>
                </c:pt>
                <c:pt idx="5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3BA-4590-9957-6613364D0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667232"/>
        <c:axId val="159590480"/>
      </c:barChart>
      <c:dateAx>
        <c:axId val="7166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10]mm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CH"/>
          </a:p>
        </c:txPr>
        <c:crossAx val="159590480"/>
        <c:crosses val="autoZero"/>
        <c:auto val="1"/>
        <c:lblOffset val="100"/>
        <c:baseTimeUnit val="months"/>
      </c:dateAx>
      <c:valAx>
        <c:axId val="15959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CH"/>
          </a:p>
        </c:txPr>
        <c:crossAx val="71667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C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89649</xdr:rowOff>
    </xdr:from>
    <xdr:to>
      <xdr:col>1</xdr:col>
      <xdr:colOff>1479177</xdr:colOff>
      <xdr:row>0</xdr:row>
      <xdr:rowOff>616325</xdr:rowOff>
    </xdr:to>
    <xdr:pic>
      <xdr:nvPicPr>
        <xdr:cNvPr id="2" name="Bild 32" descr="Bundes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35" y="89649"/>
          <a:ext cx="1850092" cy="526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89649</xdr:rowOff>
    </xdr:from>
    <xdr:to>
      <xdr:col>1</xdr:col>
      <xdr:colOff>1479177</xdr:colOff>
      <xdr:row>0</xdr:row>
      <xdr:rowOff>616325</xdr:rowOff>
    </xdr:to>
    <xdr:pic>
      <xdr:nvPicPr>
        <xdr:cNvPr id="2" name="Bild 32" descr="Bundeslogo">
          <a:extLst>
            <a:ext uri="{FF2B5EF4-FFF2-40B4-BE49-F238E27FC236}">
              <a16:creationId xmlns:a16="http://schemas.microsoft.com/office/drawing/2014/main" xmlns="" id="{F4AD1E5C-461A-4D68-8FC9-8328B0310F7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35" y="89649"/>
          <a:ext cx="1850092" cy="526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117230</xdr:colOff>
      <xdr:row>20</xdr:row>
      <xdr:rowOff>39077</xdr:rowOff>
    </xdr:from>
    <xdr:to>
      <xdr:col>62</xdr:col>
      <xdr:colOff>212480</xdr:colOff>
      <xdr:row>52</xdr:row>
      <xdr:rowOff>72958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134939</xdr:rowOff>
    </xdr:from>
    <xdr:to>
      <xdr:col>16</xdr:col>
      <xdr:colOff>23812</xdr:colOff>
      <xdr:row>6</xdr:row>
      <xdr:rowOff>136071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xmlns="" id="{8E2A80EE-EDC6-41D1-8E75-8754CAE5ADB9}"/>
            </a:ext>
          </a:extLst>
        </xdr:cNvPr>
        <xdr:cNvCxnSpPr/>
      </xdr:nvCxnSpPr>
      <xdr:spPr>
        <a:xfrm flipV="1">
          <a:off x="4517571" y="1373189"/>
          <a:ext cx="2527527" cy="1132"/>
        </a:xfrm>
        <a:prstGeom prst="straightConnector1">
          <a:avLst/>
        </a:prstGeom>
        <a:ln w="28575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</xdr:row>
      <xdr:rowOff>111127</xdr:rowOff>
    </xdr:from>
    <xdr:to>
      <xdr:col>16</xdr:col>
      <xdr:colOff>31750</xdr:colOff>
      <xdr:row>8</xdr:row>
      <xdr:rowOff>122464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xmlns="" id="{5B81223B-DF43-43A4-82E9-AB2EB8B95F79}"/>
            </a:ext>
          </a:extLst>
        </xdr:cNvPr>
        <xdr:cNvCxnSpPr/>
      </xdr:nvCxnSpPr>
      <xdr:spPr>
        <a:xfrm flipV="1">
          <a:off x="4517571" y="1839234"/>
          <a:ext cx="2535465" cy="11337"/>
        </a:xfrm>
        <a:prstGeom prst="straightConnector1">
          <a:avLst/>
        </a:prstGeom>
        <a:ln w="28575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2.2Prestazion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2.2.4Prestazion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1 Ricapitolazione"/>
      <sheetName val="A2.2 Prestazioni"/>
      <sheetName val="A2.3 Impegno"/>
      <sheetName val="A2"/>
      <sheetName val="A2.2Prestazioni"/>
    </sheetNames>
    <sheetDataSet>
      <sheetData sheetId="0"/>
      <sheetData sheetId="1">
        <row r="5">
          <cell r="A5" t="str">
            <v>A2.2.1 Onorari per prestazioni gruppo operativo DTL/DLLa tariffa oraria (Fase 52)</v>
          </cell>
        </row>
        <row r="13">
          <cell r="A13" t="str">
            <v>A2.2.2 Onorari per prestazioni di appalto e progettazione a tariffa oraria (SIA 41-51)</v>
          </cell>
        </row>
        <row r="20">
          <cell r="A20" t="str">
            <v>A2.2.3 Supplemento per lavoro notturno o festivo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1 Ricapitolazione"/>
      <sheetName val="A2.2 Prestazioni"/>
      <sheetName val="A2.3 Impegno"/>
      <sheetName val="A2.2"/>
    </sheetNames>
    <sheetDataSet>
      <sheetData sheetId="0" refreshError="1"/>
      <sheetData sheetId="1" refreshError="1">
        <row r="23">
          <cell r="A23" t="str">
            <v>A2.2.4 Prestazioni di picchetto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26"/>
  <sheetViews>
    <sheetView showGridLines="0" tabSelected="1" view="pageBreakPreview" topLeftCell="A7" zoomScaleNormal="70" zoomScaleSheetLayoutView="100" zoomScalePageLayoutView="70" workbookViewId="0">
      <selection activeCell="E15" sqref="E15"/>
    </sheetView>
  </sheetViews>
  <sheetFormatPr defaultColWidth="1.44140625" defaultRowHeight="13.2"/>
  <cols>
    <col min="1" max="1" width="6.5546875" style="30" customWidth="1"/>
    <col min="2" max="2" width="38.44140625" style="30" customWidth="1"/>
    <col min="3" max="3" width="7.5546875" style="30" customWidth="1"/>
    <col min="4" max="4" width="9.6640625" style="30" customWidth="1"/>
    <col min="5" max="5" width="16.88671875" style="30" customWidth="1"/>
    <col min="6" max="6" width="21.6640625" style="30" customWidth="1"/>
    <col min="7" max="18" width="1.44140625" style="30"/>
    <col min="19" max="19" width="8.109375" style="30" bestFit="1" customWidth="1"/>
    <col min="20" max="20" width="6.6640625" style="30" customWidth="1"/>
    <col min="21" max="21" width="7" style="30" customWidth="1"/>
    <col min="22" max="39" width="1.44140625" style="30"/>
    <col min="40" max="40" width="8.33203125" style="30" bestFit="1" customWidth="1"/>
    <col min="41" max="58" width="1.44140625" style="30"/>
    <col min="59" max="59" width="22.5546875" style="30" bestFit="1" customWidth="1"/>
    <col min="60" max="16384" width="1.44140625" style="30"/>
  </cols>
  <sheetData>
    <row r="1" spans="1:97" ht="55.5" customHeight="1">
      <c r="A1" s="32"/>
      <c r="B1" s="32"/>
      <c r="C1" s="32"/>
      <c r="D1" s="143" t="s">
        <v>49</v>
      </c>
      <c r="E1" s="143"/>
      <c r="F1" s="143"/>
    </row>
    <row r="2" spans="1:97" ht="38.25" customHeight="1">
      <c r="A2" s="144" t="s">
        <v>4</v>
      </c>
      <c r="B2" s="144"/>
      <c r="C2" s="144"/>
      <c r="D2" s="143"/>
      <c r="E2" s="143"/>
      <c r="F2" s="143"/>
    </row>
    <row r="3" spans="1:97" ht="17.25" customHeight="1">
      <c r="A3" s="145" t="s">
        <v>3</v>
      </c>
      <c r="B3" s="145"/>
      <c r="C3" s="145"/>
      <c r="D3" s="143"/>
      <c r="E3" s="143"/>
      <c r="F3" s="143"/>
    </row>
    <row r="4" spans="1:97" ht="31.5" customHeight="1">
      <c r="A4" s="146" t="s">
        <v>19</v>
      </c>
      <c r="B4" s="147"/>
      <c r="C4" s="147"/>
      <c r="D4" s="147"/>
      <c r="E4" s="147"/>
      <c r="F4" s="148"/>
    </row>
    <row r="6" spans="1:97" ht="30.75" customHeight="1">
      <c r="A6" s="149"/>
      <c r="B6" s="149"/>
      <c r="C6" s="149"/>
      <c r="D6" s="149"/>
      <c r="E6" s="149"/>
      <c r="F6" s="149"/>
    </row>
    <row r="7" spans="1:97" ht="30.75" customHeight="1" thickBot="1">
      <c r="A7" s="78" t="s">
        <v>8</v>
      </c>
      <c r="B7" s="140" t="s">
        <v>9</v>
      </c>
      <c r="C7" s="141"/>
      <c r="D7" s="141"/>
      <c r="E7" s="142"/>
      <c r="F7" s="78" t="s">
        <v>12</v>
      </c>
    </row>
    <row r="8" spans="1:97" s="65" customFormat="1" ht="24" customHeight="1">
      <c r="A8" s="67" t="str">
        <f>+'[1]A2.2 Prestazioni'!A5</f>
        <v>A2.2.1 Onorari per prestazioni gruppo operativo DTL/DLLa tariffa oraria (Fase 52)</v>
      </c>
      <c r="B8" s="68"/>
      <c r="C8" s="69"/>
      <c r="D8" s="69"/>
      <c r="E8" s="69"/>
      <c r="F8" s="118">
        <f>'A2.2 Prestazioni'!F11</f>
        <v>0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97" s="65" customFormat="1" ht="24" customHeight="1">
      <c r="A9" s="70" t="str">
        <f>+ '[1]A2.2 Prestazioni'!A13</f>
        <v>A2.2.2 Onorari per prestazioni di appalto e progettazione a tariffa oraria (SIA 41-51)</v>
      </c>
      <c r="B9" s="64"/>
      <c r="C9" s="63"/>
      <c r="D9" s="63"/>
      <c r="E9" s="63"/>
      <c r="F9" s="119">
        <f>'A2.2 Prestazioni'!F18</f>
        <v>0</v>
      </c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97" s="65" customFormat="1" ht="24" customHeight="1">
      <c r="A10" s="70" t="str">
        <f>+'[1]A2.2 Prestazioni'!A20</f>
        <v>A2.2.3 Supplemento per lavoro notturno o festivo</v>
      </c>
      <c r="B10" s="64"/>
      <c r="C10" s="63"/>
      <c r="D10" s="63"/>
      <c r="E10" s="63"/>
      <c r="F10" s="119">
        <f>'A2.2 Prestazioni'!F21</f>
        <v>0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97" s="65" customFormat="1" ht="24" customHeight="1">
      <c r="A11" s="70" t="str">
        <f>+'[2]A2.2 Prestazioni'!A23</f>
        <v>A2.2.4 Prestazioni di picchetto</v>
      </c>
      <c r="B11" s="64"/>
      <c r="C11" s="63"/>
      <c r="D11" s="63"/>
      <c r="E11" s="63"/>
      <c r="F11" s="119">
        <f>'A2.2 Prestazioni'!F24</f>
        <v>0</v>
      </c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97" s="65" customFormat="1" ht="24" customHeight="1" thickBot="1">
      <c r="A12" s="71" t="s">
        <v>20</v>
      </c>
      <c r="B12" s="72"/>
      <c r="C12" s="72"/>
      <c r="D12" s="72"/>
      <c r="E12" s="72"/>
      <c r="F12" s="120">
        <f>('A2.1 Ricapitolazione'!F25)</f>
        <v>0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97" s="65" customFormat="1" ht="24" customHeight="1">
      <c r="A13" s="67" t="s">
        <v>27</v>
      </c>
      <c r="B13" s="69"/>
      <c r="C13" s="69"/>
      <c r="D13" s="69"/>
      <c r="E13" s="69"/>
      <c r="F13" s="118">
        <v>20000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97" s="65" customFormat="1" ht="24" customHeight="1">
      <c r="A14" s="70" t="s">
        <v>24</v>
      </c>
      <c r="B14" s="63"/>
      <c r="C14" s="63"/>
      <c r="D14" s="63"/>
      <c r="E14" s="63"/>
      <c r="F14" s="119">
        <f>+F13+F12</f>
        <v>20000</v>
      </c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</row>
    <row r="15" spans="1:97" s="65" customFormat="1" ht="24" customHeight="1" thickBot="1">
      <c r="A15" s="70" t="s">
        <v>21</v>
      </c>
      <c r="B15" s="63"/>
      <c r="C15" s="63"/>
      <c r="D15" s="63"/>
      <c r="E15" s="139">
        <v>0</v>
      </c>
      <c r="F15" s="121">
        <f>-E15*F14</f>
        <v>0</v>
      </c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</row>
    <row r="16" spans="1:97" s="65" customFormat="1" ht="24" customHeight="1" thickTop="1" thickBot="1">
      <c r="A16" s="88" t="s">
        <v>28</v>
      </c>
      <c r="B16" s="89"/>
      <c r="C16" s="89"/>
      <c r="D16" s="89"/>
      <c r="E16" s="89"/>
      <c r="F16" s="122">
        <f>+F14+F15</f>
        <v>20000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</row>
    <row r="17" spans="1:97" s="65" customFormat="1" ht="24" customHeight="1">
      <c r="A17" s="67" t="s">
        <v>29</v>
      </c>
      <c r="B17" s="69"/>
      <c r="C17" s="69"/>
      <c r="D17" s="69"/>
      <c r="E17" s="158">
        <v>0</v>
      </c>
      <c r="F17" s="123">
        <f>-E17*F16</f>
        <v>0</v>
      </c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</row>
    <row r="18" spans="1:97" s="65" customFormat="1" ht="24" customHeight="1">
      <c r="A18" s="90" t="s">
        <v>26</v>
      </c>
      <c r="B18" s="66"/>
      <c r="C18" s="66"/>
      <c r="D18" s="66"/>
      <c r="E18" s="73"/>
      <c r="F18" s="124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</row>
    <row r="19" spans="1:97" s="65" customFormat="1" ht="24" customHeight="1" thickBot="1">
      <c r="A19" s="159"/>
      <c r="B19" s="160"/>
      <c r="C19" s="160"/>
      <c r="D19" s="160"/>
      <c r="E19" s="160"/>
      <c r="F19" s="125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</row>
    <row r="20" spans="1:97" s="65" customFormat="1" ht="24" customHeight="1" thickTop="1" thickBot="1">
      <c r="A20" s="74" t="s">
        <v>25</v>
      </c>
      <c r="B20" s="75"/>
      <c r="C20" s="75"/>
      <c r="D20" s="75"/>
      <c r="E20" s="76"/>
      <c r="F20" s="126">
        <f>+F16+F17</f>
        <v>20000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97" s="65" customFormat="1" ht="24" customHeight="1" thickBot="1">
      <c r="A21" s="67" t="s">
        <v>22</v>
      </c>
      <c r="B21" s="68"/>
      <c r="C21" s="68"/>
      <c r="D21" s="68"/>
      <c r="E21" s="93">
        <v>7.6999999999999999E-2</v>
      </c>
      <c r="F21" s="127">
        <f>+E21*F20</f>
        <v>1540</v>
      </c>
    </row>
    <row r="22" spans="1:97" s="65" customFormat="1" ht="24" customHeight="1" thickTop="1" thickBot="1">
      <c r="A22" s="71" t="s">
        <v>23</v>
      </c>
      <c r="B22" s="77"/>
      <c r="C22" s="77"/>
      <c r="D22" s="77"/>
      <c r="E22" s="77"/>
      <c r="F22" s="128">
        <f>+F21+F20</f>
        <v>21540</v>
      </c>
    </row>
    <row r="24" spans="1:97">
      <c r="A24" s="62" t="s">
        <v>30</v>
      </c>
      <c r="B24" s="62" t="s">
        <v>33</v>
      </c>
    </row>
    <row r="25" spans="1:97">
      <c r="A25" s="62" t="s">
        <v>31</v>
      </c>
      <c r="B25" s="62" t="s">
        <v>34</v>
      </c>
    </row>
    <row r="26" spans="1:97">
      <c r="A26" s="33" t="s">
        <v>32</v>
      </c>
      <c r="B26" s="62" t="s">
        <v>35</v>
      </c>
    </row>
  </sheetData>
  <sheetProtection algorithmName="SHA-512" hashValue="qfl1jP2MqyHJ2f3xiFNGEUCSCHOEbeKgbn/DgELuWMs9h9qFM0gboVEdBSOyT//JeSQ9g4WlXCpuPIgxglslag==" saltValue="HtTJCjG0Hc4WdGDuJVZ4kg==" spinCount="100000" sheet="1" objects="1" scenarios="1"/>
  <protectedRanges>
    <protectedRange algorithmName="SHA-512" hashValue="0qDmKzgnnc+ga5ms/nC8GvTF+SM9Lf37/aeIMOTXwLEvtkT71x40oiv6pInbF0abQ8C30ocYlRRmOq30ilhDwQ==" saltValue="LwtuP75vqkLTD6NpFR7yyg==" spinCount="100000" sqref="A19" name="Intervallo3"/>
    <protectedRange algorithmName="SHA-512" hashValue="sQ00fSaj0RqCyZYAsuDDI7mXGh+6Wm2jg7I4xXiOrWQjPEHHqIv1I11LFbrfdPsqazwY8NwAWzrV7qqzwO2o8Q==" saltValue="jS0/QUNxJX2E7q/fgSBu9w==" spinCount="100000" sqref="E17" name="Intervallo2"/>
    <protectedRange algorithmName="SHA-512" hashValue="d8mCdCXdDYbwZ29zXQbY7ZrIp8QG/E+gO3afFXiJ2h4JX56iMMF/tO0onbR/N/7f3H3henCnqeuOgU6/vCUUJw==" saltValue="kJrQbKZGqz0KzGQE/vemGA==" spinCount="100000" sqref="E15" name="Intervallo1"/>
  </protectedRanges>
  <mergeCells count="7">
    <mergeCell ref="B7:E7"/>
    <mergeCell ref="A19:E19"/>
    <mergeCell ref="D1:F3"/>
    <mergeCell ref="A2:C2"/>
    <mergeCell ref="A3:C3"/>
    <mergeCell ref="A4:F4"/>
    <mergeCell ref="A6:F6"/>
  </mergeCells>
  <pageMargins left="0.98425196850393704" right="0.74803149606299213" top="0.98425196850393704" bottom="0.27559055118110237" header="0.39370078740157483" footer="0.19685039370078741"/>
  <pageSetup paperSize="9" scale="84" orientation="portrait" r:id="rId1"/>
  <headerFooter alignWithMargins="0">
    <oddHeader xml:space="preserve">&amp;LUfficio federale delle strade USTRA
N0280 PoLuMe UeMa MGG
Direzione Locale dei Lavori ed accompagnamento ambientale&amp;RAllegato A2 - Tabella delle prestazioni
</oddHeader>
    <oddFooter>&amp;L&amp;D&amp;R&amp;A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37"/>
  <sheetViews>
    <sheetView showGridLines="0" view="pageBreakPreview" zoomScale="115" zoomScaleNormal="70" zoomScaleSheetLayoutView="115" zoomScalePageLayoutView="70" workbookViewId="0">
      <selection activeCell="E7" sqref="E7"/>
    </sheetView>
  </sheetViews>
  <sheetFormatPr defaultColWidth="1.44140625" defaultRowHeight="13.2"/>
  <cols>
    <col min="1" max="1" width="6.5546875" style="30" customWidth="1"/>
    <col min="2" max="2" width="38.6640625" style="30" customWidth="1"/>
    <col min="3" max="3" width="10.88671875" style="30" customWidth="1"/>
    <col min="4" max="4" width="9.6640625" style="30" customWidth="1"/>
    <col min="5" max="5" width="16.88671875" style="30" customWidth="1"/>
    <col min="6" max="6" width="18.88671875" style="30" bestFit="1" customWidth="1"/>
    <col min="7" max="18" width="1.44140625" style="30"/>
    <col min="19" max="19" width="8.109375" style="30" bestFit="1" customWidth="1"/>
    <col min="20" max="20" width="6.6640625" style="30" customWidth="1"/>
    <col min="21" max="21" width="7" style="30" customWidth="1"/>
    <col min="22" max="39" width="1.44140625" style="30"/>
    <col min="40" max="40" width="8.33203125" style="30" bestFit="1" customWidth="1"/>
    <col min="41" max="58" width="1.44140625" style="30"/>
    <col min="59" max="59" width="22.5546875" style="30" bestFit="1" customWidth="1"/>
    <col min="60" max="16384" width="1.44140625" style="30"/>
  </cols>
  <sheetData>
    <row r="1" spans="1:59" ht="55.5" customHeight="1">
      <c r="A1" s="32"/>
      <c r="B1" s="32"/>
      <c r="C1" s="32"/>
      <c r="D1" s="143" t="s">
        <v>50</v>
      </c>
      <c r="E1" s="143"/>
      <c r="F1" s="143"/>
    </row>
    <row r="2" spans="1:59" ht="38.25" customHeight="1">
      <c r="A2" s="144" t="s">
        <v>4</v>
      </c>
      <c r="B2" s="144"/>
      <c r="C2" s="144"/>
      <c r="D2" s="143"/>
      <c r="E2" s="143"/>
      <c r="F2" s="143"/>
    </row>
    <row r="3" spans="1:59" ht="17.25" customHeight="1">
      <c r="A3" s="151" t="s">
        <v>3</v>
      </c>
      <c r="B3" s="151"/>
      <c r="C3" s="151"/>
      <c r="D3" s="143"/>
      <c r="E3" s="143"/>
      <c r="F3" s="143"/>
    </row>
    <row r="4" spans="1:59" ht="31.5" customHeight="1">
      <c r="A4" s="152" t="s">
        <v>2</v>
      </c>
      <c r="B4" s="152"/>
      <c r="C4" s="152"/>
      <c r="D4" s="152"/>
      <c r="E4" s="152"/>
      <c r="F4" s="152"/>
    </row>
    <row r="5" spans="1:59" ht="30.75" customHeight="1">
      <c r="A5" s="48" t="s">
        <v>64</v>
      </c>
      <c r="B5" s="48"/>
      <c r="C5" s="48"/>
      <c r="D5" s="48"/>
      <c r="E5" s="48"/>
      <c r="F5" s="48"/>
    </row>
    <row r="6" spans="1:59" ht="16.5" customHeight="1">
      <c r="A6" s="57" t="s">
        <v>8</v>
      </c>
      <c r="B6" s="57" t="s">
        <v>9</v>
      </c>
      <c r="C6" s="57" t="s">
        <v>10</v>
      </c>
      <c r="D6" s="57" t="s">
        <v>11</v>
      </c>
      <c r="E6" s="57" t="s">
        <v>13</v>
      </c>
      <c r="F6" s="57" t="s">
        <v>12</v>
      </c>
    </row>
    <row r="7" spans="1:59" ht="16.5" customHeight="1">
      <c r="A7" s="58">
        <v>1</v>
      </c>
      <c r="B7" s="59" t="s">
        <v>36</v>
      </c>
      <c r="C7" s="58" t="s">
        <v>15</v>
      </c>
      <c r="D7" s="94">
        <v>3000</v>
      </c>
      <c r="E7" s="81"/>
      <c r="F7" s="82">
        <f>+E7*D7</f>
        <v>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59" ht="16.5" customHeight="1">
      <c r="A8" s="58">
        <f>1+A7</f>
        <v>2</v>
      </c>
      <c r="B8" s="59" t="s">
        <v>68</v>
      </c>
      <c r="C8" s="58" t="s">
        <v>15</v>
      </c>
      <c r="D8" s="94">
        <v>3000</v>
      </c>
      <c r="E8" s="81"/>
      <c r="F8" s="82">
        <f t="shared" ref="F8:F10" si="0">+E8*D8</f>
        <v>0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59" ht="30" customHeight="1">
      <c r="A9" s="58">
        <f t="shared" ref="A9:A10" si="1">1+A8</f>
        <v>3</v>
      </c>
      <c r="B9" s="59" t="s">
        <v>41</v>
      </c>
      <c r="C9" s="58" t="s">
        <v>15</v>
      </c>
      <c r="D9" s="94">
        <v>1500</v>
      </c>
      <c r="E9" s="81"/>
      <c r="F9" s="82">
        <f t="shared" si="0"/>
        <v>0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59" ht="16.5" customHeight="1">
      <c r="A10" s="58">
        <f t="shared" si="1"/>
        <v>4</v>
      </c>
      <c r="B10" s="59" t="s">
        <v>65</v>
      </c>
      <c r="C10" s="58" t="s">
        <v>15</v>
      </c>
      <c r="D10" s="94">
        <v>10000</v>
      </c>
      <c r="E10" s="81"/>
      <c r="F10" s="82">
        <f t="shared" si="0"/>
        <v>0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pans="1:59" ht="16.5" customHeight="1">
      <c r="A11" s="150" t="s">
        <v>53</v>
      </c>
      <c r="B11" s="150"/>
      <c r="C11" s="129"/>
      <c r="D11" s="131">
        <f>SUM(D7:D10)</f>
        <v>17500</v>
      </c>
      <c r="E11" s="132"/>
      <c r="F11" s="83">
        <f>SUM(F7:F10)</f>
        <v>0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BG11" s="31"/>
    </row>
    <row r="12" spans="1:59" ht="30.75" customHeight="1">
      <c r="A12" s="48" t="s">
        <v>54</v>
      </c>
      <c r="B12" s="48"/>
      <c r="C12" s="48"/>
      <c r="D12" s="48"/>
      <c r="E12" s="84"/>
      <c r="F12" s="85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BG12" s="31"/>
    </row>
    <row r="13" spans="1:59" ht="16.5" customHeight="1">
      <c r="A13" s="80" t="s">
        <v>8</v>
      </c>
      <c r="B13" s="80" t="s">
        <v>9</v>
      </c>
      <c r="C13" s="80" t="s">
        <v>10</v>
      </c>
      <c r="D13" s="80" t="s">
        <v>11</v>
      </c>
      <c r="E13" s="86" t="s">
        <v>13</v>
      </c>
      <c r="F13" s="87" t="s">
        <v>12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BG13" s="31"/>
    </row>
    <row r="14" spans="1:59" ht="15.6">
      <c r="A14" s="58">
        <v>5</v>
      </c>
      <c r="B14" s="59" t="s">
        <v>42</v>
      </c>
      <c r="C14" s="58" t="s">
        <v>15</v>
      </c>
      <c r="D14" s="94">
        <v>8000</v>
      </c>
      <c r="E14" s="81"/>
      <c r="F14" s="82">
        <f>+E14*D14</f>
        <v>0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BG14" s="91"/>
    </row>
    <row r="15" spans="1:59" ht="15.6">
      <c r="A15" s="58">
        <v>6</v>
      </c>
      <c r="B15" s="59" t="s">
        <v>43</v>
      </c>
      <c r="C15" s="58" t="s">
        <v>15</v>
      </c>
      <c r="D15" s="94">
        <v>7000</v>
      </c>
      <c r="E15" s="81"/>
      <c r="F15" s="82">
        <f>+E15*D15</f>
        <v>0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BG15" s="91"/>
    </row>
    <row r="16" spans="1:59" ht="15.6">
      <c r="A16" s="58">
        <v>7</v>
      </c>
      <c r="B16" s="59" t="s">
        <v>52</v>
      </c>
      <c r="C16" s="58" t="s">
        <v>15</v>
      </c>
      <c r="D16" s="94">
        <v>1000</v>
      </c>
      <c r="E16" s="81"/>
      <c r="F16" s="82">
        <f>+E16*D16</f>
        <v>0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BG16" s="91"/>
    </row>
    <row r="17" spans="1:59" ht="15.6">
      <c r="A17" s="58">
        <v>8</v>
      </c>
      <c r="B17" s="59" t="s">
        <v>51</v>
      </c>
      <c r="C17" s="58" t="s">
        <v>15</v>
      </c>
      <c r="D17" s="94">
        <v>500</v>
      </c>
      <c r="E17" s="113"/>
      <c r="F17" s="82">
        <f>+E17*D17</f>
        <v>0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BG17" s="91"/>
    </row>
    <row r="18" spans="1:59" ht="16.5" customHeight="1">
      <c r="A18" s="150" t="s">
        <v>57</v>
      </c>
      <c r="B18" s="150"/>
      <c r="C18" s="129"/>
      <c r="D18" s="131">
        <f>SUM(D14:D17)</f>
        <v>16500</v>
      </c>
      <c r="E18" s="130"/>
      <c r="F18" s="83">
        <f>SUM(F14:F17)</f>
        <v>0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  <row r="19" spans="1:59" ht="30.75" customHeight="1">
      <c r="A19" s="48" t="s">
        <v>16</v>
      </c>
      <c r="B19" s="48"/>
      <c r="C19" s="48"/>
      <c r="D19" s="48"/>
      <c r="E19" s="84"/>
      <c r="F19" s="85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BG19" s="31"/>
    </row>
    <row r="20" spans="1:59" ht="15.6">
      <c r="A20" s="80" t="s">
        <v>8</v>
      </c>
      <c r="B20" s="80" t="s">
        <v>9</v>
      </c>
      <c r="C20" s="80" t="s">
        <v>10</v>
      </c>
      <c r="D20" s="80" t="s">
        <v>11</v>
      </c>
      <c r="E20" s="86" t="s">
        <v>13</v>
      </c>
      <c r="F20" s="87" t="s">
        <v>12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BG20" s="31"/>
    </row>
    <row r="21" spans="1:59" ht="69">
      <c r="A21" s="58">
        <f>1+A17</f>
        <v>9</v>
      </c>
      <c r="B21" s="59" t="s">
        <v>67</v>
      </c>
      <c r="C21" s="58" t="s">
        <v>15</v>
      </c>
      <c r="D21" s="94">
        <v>1650</v>
      </c>
      <c r="E21" s="81"/>
      <c r="F21" s="82">
        <f>+E21*D21</f>
        <v>0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BG21" s="31"/>
    </row>
    <row r="22" spans="1:59" ht="30.75" customHeight="1">
      <c r="A22" s="48" t="s">
        <v>17</v>
      </c>
      <c r="B22" s="48"/>
      <c r="C22" s="48"/>
      <c r="D22" s="48"/>
      <c r="E22" s="84"/>
      <c r="F22" s="85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BG22" s="31"/>
    </row>
    <row r="23" spans="1:59" ht="15.6">
      <c r="A23" s="80" t="s">
        <v>8</v>
      </c>
      <c r="B23" s="80" t="s">
        <v>9</v>
      </c>
      <c r="C23" s="80" t="s">
        <v>10</v>
      </c>
      <c r="D23" s="80" t="s">
        <v>11</v>
      </c>
      <c r="E23" s="86" t="s">
        <v>13</v>
      </c>
      <c r="F23" s="87" t="s">
        <v>12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BG23" s="31"/>
    </row>
    <row r="24" spans="1:59" ht="55.2">
      <c r="A24" s="58">
        <f>1+A21</f>
        <v>10</v>
      </c>
      <c r="B24" s="59" t="s">
        <v>40</v>
      </c>
      <c r="C24" s="58" t="s">
        <v>18</v>
      </c>
      <c r="D24" s="79">
        <v>100</v>
      </c>
      <c r="E24" s="81"/>
      <c r="F24" s="82">
        <f>+E24*D24</f>
        <v>0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BG24" s="31"/>
    </row>
    <row r="25" spans="1:59" ht="17.399999999999999">
      <c r="A25" s="49"/>
      <c r="B25" s="55"/>
      <c r="C25" s="51"/>
      <c r="D25" s="54"/>
      <c r="E25" s="50"/>
      <c r="F25" s="50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33"/>
      <c r="U25" s="33"/>
      <c r="V25" s="33"/>
    </row>
    <row r="26" spans="1:59" ht="17.399999999999999">
      <c r="A26" s="49"/>
      <c r="B26" s="55"/>
      <c r="C26" s="51"/>
      <c r="D26" s="54"/>
      <c r="E26" s="50"/>
      <c r="F26" s="50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33"/>
      <c r="U26" s="33"/>
      <c r="V26" s="33"/>
    </row>
    <row r="27" spans="1:59" ht="13.8">
      <c r="A27" s="52"/>
      <c r="B27" s="53"/>
      <c r="C27" s="56"/>
      <c r="D27" s="54"/>
      <c r="E27" s="50"/>
      <c r="F27" s="50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59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59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</row>
    <row r="30" spans="1:59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59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59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59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59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</row>
    <row r="35" spans="1:59" ht="13.8" thickBo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</row>
    <row r="36" spans="1:59" ht="17.399999999999999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AN36" s="61">
        <v>20</v>
      </c>
      <c r="BG36" s="60">
        <v>20</v>
      </c>
    </row>
    <row r="37" spans="1:59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</sheetData>
  <sheetProtection algorithmName="SHA-512" hashValue="Nr+metlKMUbydQYgpGz9yeccX2O0KRcukJ4Pi4oUJAXUGKfhndMmPUMTBtbGg1scYitWJ7dobAdw1Tvd8jCsxw==" saltValue="TK1IamIupu9BaFGZiYdgjQ==" spinCount="100000" sheet="1" objects="1" scenarios="1" selectLockedCells="1"/>
  <protectedRanges>
    <protectedRange algorithmName="SHA-512" hashValue="IwgZTAXa6Jal2bdNPExfwu7246sglYw3pOxo1HQJuGZqI8I8MWuMpo68potdt/rH6cHRV/9RmBs0NwRp0oAc3A==" saltValue="aTvRK6XqZj9cOwVFtVd58w==" spinCount="100000" sqref="E24" name="Intervallo4"/>
    <protectedRange algorithmName="SHA-512" hashValue="dZt2PwBS7eMAuXbV8bMOQ737x9sAeglSKWjlybPeBCkhxqqdcXHFwReGrAbiFQxJk0MvJxVDhISOkK42SSfQvw==" saltValue="ln3iuvDGhlTZYA9LFY1Utg==" spinCount="100000" sqref="E21" name="Intervallo3"/>
    <protectedRange algorithmName="SHA-512" hashValue="9NGp+rd3HAQiklwG36pTWCJMkYkeRrtHrgJxghaqQeIcL7ChaTkS+A9GSjtPIo8Mr14u4io5ulaZ/ITtdMBOpQ==" saltValue="IYm7H1TdQz7r07fJkhazxQ==" spinCount="100000" sqref="E14:E17" name="Intervallo2"/>
    <protectedRange algorithmName="SHA-512" hashValue="jv1i92dwqBXOGYMtvwzGKV3d0SW3c7UmNz10P9HkzMtFTXQH4JqeQvTcwr+Zh2g87BohGFIpaLiQATej/avCcw==" saltValue="yiNYpa+D28XcZAJwml89vg==" spinCount="100000" sqref="E7:E10" name="Intervallo1"/>
  </protectedRanges>
  <mergeCells count="6">
    <mergeCell ref="A18:B18"/>
    <mergeCell ref="D1:F3"/>
    <mergeCell ref="A2:C2"/>
    <mergeCell ref="A3:C3"/>
    <mergeCell ref="A4:F4"/>
    <mergeCell ref="A11:B11"/>
  </mergeCells>
  <pageMargins left="0.98425196850393704" right="0.74803149606299213" top="0.98425196850393704" bottom="0.27559055118110237" header="0.39370078740157483" footer="0.19685039370078741"/>
  <pageSetup paperSize="9" scale="83" orientation="portrait" r:id="rId1"/>
  <headerFooter alignWithMargins="0">
    <oddHeader xml:space="preserve">&amp;LUfficio federale delle strade USTRA
N0280 PoLuMe UeMa MGG
Direzione Locale dei Lavori ed accompagnamento ambientale&amp;RAllegato A2 - Tabella delle prestazioni
</oddHeader>
    <oddFooter>&amp;L&amp;D&amp;R&amp;A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O69"/>
  <sheetViews>
    <sheetView zoomScale="70" zoomScaleNormal="70" zoomScaleSheetLayoutView="100" zoomScalePageLayoutView="55" workbookViewId="0">
      <selection activeCell="Q17" sqref="Q16:Q17"/>
    </sheetView>
  </sheetViews>
  <sheetFormatPr defaultColWidth="3.44140625" defaultRowHeight="13.8"/>
  <cols>
    <col min="1" max="1" width="4.6640625" style="2" customWidth="1"/>
    <col min="2" max="2" width="34.88671875" style="3" bestFit="1" customWidth="1"/>
    <col min="3" max="63" width="4.6640625" style="3" customWidth="1"/>
    <col min="64" max="66" width="6.6640625" style="3" customWidth="1"/>
    <col min="67" max="68" width="4.6640625" style="3" customWidth="1"/>
    <col min="69" max="69" width="8.6640625" style="3" customWidth="1"/>
    <col min="70" max="70" width="6.6640625" style="3" customWidth="1"/>
    <col min="71" max="72" width="4.6640625" style="3" customWidth="1"/>
    <col min="73" max="73" width="6.6640625" style="3" customWidth="1"/>
    <col min="74" max="78" width="4.6640625" style="3" customWidth="1"/>
    <col min="79" max="16384" width="3.44140625" style="3"/>
  </cols>
  <sheetData>
    <row r="1" spans="1:16369" ht="21">
      <c r="B1" s="100" t="s">
        <v>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16369" ht="21.6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</row>
    <row r="3" spans="1:16369">
      <c r="B3" s="38" t="s">
        <v>0</v>
      </c>
      <c r="C3" s="153">
        <v>2019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5"/>
      <c r="O3" s="153">
        <v>2020</v>
      </c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5"/>
      <c r="AA3" s="156">
        <v>2021</v>
      </c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7"/>
      <c r="AM3" s="153">
        <v>2022</v>
      </c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5"/>
      <c r="AY3" s="153">
        <v>2023</v>
      </c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5"/>
    </row>
    <row r="4" spans="1:16369">
      <c r="B4" s="39" t="s">
        <v>1</v>
      </c>
      <c r="C4" s="36">
        <v>1</v>
      </c>
      <c r="D4" s="35">
        <v>2</v>
      </c>
      <c r="E4" s="35">
        <v>3</v>
      </c>
      <c r="F4" s="35">
        <v>4</v>
      </c>
      <c r="G4" s="35">
        <v>5</v>
      </c>
      <c r="H4" s="35">
        <v>6</v>
      </c>
      <c r="I4" s="35">
        <v>7</v>
      </c>
      <c r="J4" s="35">
        <v>8</v>
      </c>
      <c r="K4" s="35">
        <v>9</v>
      </c>
      <c r="L4" s="35">
        <v>10</v>
      </c>
      <c r="M4" s="35">
        <v>11</v>
      </c>
      <c r="N4" s="37">
        <v>12</v>
      </c>
      <c r="O4" s="36">
        <v>1</v>
      </c>
      <c r="P4" s="35">
        <v>2</v>
      </c>
      <c r="Q4" s="35">
        <v>3</v>
      </c>
      <c r="R4" s="35">
        <v>4</v>
      </c>
      <c r="S4" s="35">
        <v>5</v>
      </c>
      <c r="T4" s="35">
        <v>6</v>
      </c>
      <c r="U4" s="35">
        <v>7</v>
      </c>
      <c r="V4" s="35">
        <v>8</v>
      </c>
      <c r="W4" s="35">
        <v>9</v>
      </c>
      <c r="X4" s="35">
        <v>10</v>
      </c>
      <c r="Y4" s="35">
        <v>11</v>
      </c>
      <c r="Z4" s="37">
        <v>12</v>
      </c>
      <c r="AA4" s="101">
        <v>1</v>
      </c>
      <c r="AB4" s="35">
        <v>2</v>
      </c>
      <c r="AC4" s="35">
        <v>3</v>
      </c>
      <c r="AD4" s="35">
        <v>4</v>
      </c>
      <c r="AE4" s="35">
        <v>5</v>
      </c>
      <c r="AF4" s="35">
        <v>6</v>
      </c>
      <c r="AG4" s="35">
        <v>7</v>
      </c>
      <c r="AH4" s="35">
        <v>8</v>
      </c>
      <c r="AI4" s="35">
        <v>9</v>
      </c>
      <c r="AJ4" s="35">
        <v>10</v>
      </c>
      <c r="AK4" s="35">
        <v>11</v>
      </c>
      <c r="AL4" s="107">
        <v>12</v>
      </c>
      <c r="AM4" s="36">
        <v>1</v>
      </c>
      <c r="AN4" s="35">
        <v>2</v>
      </c>
      <c r="AO4" s="35">
        <v>3</v>
      </c>
      <c r="AP4" s="35">
        <v>4</v>
      </c>
      <c r="AQ4" s="35">
        <v>5</v>
      </c>
      <c r="AR4" s="35">
        <v>6</v>
      </c>
      <c r="AS4" s="35">
        <v>7</v>
      </c>
      <c r="AT4" s="35">
        <v>8</v>
      </c>
      <c r="AU4" s="35">
        <v>9</v>
      </c>
      <c r="AV4" s="35">
        <v>10</v>
      </c>
      <c r="AW4" s="35">
        <v>11</v>
      </c>
      <c r="AX4" s="37">
        <v>12</v>
      </c>
      <c r="AY4" s="36">
        <v>1</v>
      </c>
      <c r="AZ4" s="35">
        <v>2</v>
      </c>
      <c r="BA4" s="35">
        <v>3</v>
      </c>
      <c r="BB4" s="35">
        <v>4</v>
      </c>
      <c r="BC4" s="35">
        <v>5</v>
      </c>
      <c r="BD4" s="35">
        <v>6</v>
      </c>
      <c r="BE4" s="35">
        <v>7</v>
      </c>
      <c r="BF4" s="35">
        <v>8</v>
      </c>
      <c r="BG4" s="35">
        <v>9</v>
      </c>
      <c r="BH4" s="35">
        <v>10</v>
      </c>
      <c r="BI4" s="35">
        <v>11</v>
      </c>
      <c r="BJ4" s="37">
        <v>12</v>
      </c>
    </row>
    <row r="5" spans="1:16369">
      <c r="B5" s="39" t="s">
        <v>7</v>
      </c>
      <c r="C5" s="36"/>
      <c r="D5" s="35"/>
      <c r="E5" s="35"/>
      <c r="F5" s="35"/>
      <c r="G5" s="35"/>
      <c r="H5" s="35"/>
      <c r="I5" s="35">
        <v>1</v>
      </c>
      <c r="J5" s="35">
        <v>2</v>
      </c>
      <c r="K5" s="35">
        <v>3</v>
      </c>
      <c r="L5" s="35">
        <v>4</v>
      </c>
      <c r="M5" s="35">
        <v>5</v>
      </c>
      <c r="N5" s="37">
        <v>6</v>
      </c>
      <c r="O5" s="35">
        <v>7</v>
      </c>
      <c r="P5" s="35">
        <v>8</v>
      </c>
      <c r="Q5" s="35">
        <v>9</v>
      </c>
      <c r="R5" s="35">
        <v>10</v>
      </c>
      <c r="S5" s="35">
        <v>11</v>
      </c>
      <c r="T5" s="37">
        <v>12</v>
      </c>
      <c r="U5" s="35">
        <v>13</v>
      </c>
      <c r="V5" s="35">
        <v>14</v>
      </c>
      <c r="W5" s="35">
        <v>15</v>
      </c>
      <c r="X5" s="35">
        <v>16</v>
      </c>
      <c r="Y5" s="35">
        <v>17</v>
      </c>
      <c r="Z5" s="37">
        <v>18</v>
      </c>
      <c r="AA5" s="35">
        <v>19</v>
      </c>
      <c r="AB5" s="35">
        <v>20</v>
      </c>
      <c r="AC5" s="35">
        <v>21</v>
      </c>
      <c r="AD5" s="35">
        <v>22</v>
      </c>
      <c r="AE5" s="35">
        <v>23</v>
      </c>
      <c r="AF5" s="37">
        <v>24</v>
      </c>
      <c r="AG5" s="35">
        <v>25</v>
      </c>
      <c r="AH5" s="35">
        <v>26</v>
      </c>
      <c r="AI5" s="35">
        <v>27</v>
      </c>
      <c r="AJ5" s="35">
        <v>28</v>
      </c>
      <c r="AK5" s="35">
        <v>29</v>
      </c>
      <c r="AL5" s="37">
        <v>30</v>
      </c>
      <c r="AM5" s="35">
        <v>31</v>
      </c>
      <c r="AN5" s="35">
        <v>32</v>
      </c>
      <c r="AO5" s="35">
        <v>33</v>
      </c>
      <c r="AP5" s="35">
        <v>34</v>
      </c>
      <c r="AQ5" s="35">
        <v>35</v>
      </c>
      <c r="AR5" s="37">
        <v>36</v>
      </c>
      <c r="AS5" s="35">
        <v>37</v>
      </c>
      <c r="AT5" s="35">
        <v>38</v>
      </c>
      <c r="AU5" s="35">
        <v>39</v>
      </c>
      <c r="AV5" s="35">
        <v>40</v>
      </c>
      <c r="AW5" s="35">
        <v>41</v>
      </c>
      <c r="AX5" s="37">
        <v>42</v>
      </c>
      <c r="AY5" s="35">
        <v>43</v>
      </c>
      <c r="AZ5" s="35">
        <v>44</v>
      </c>
      <c r="BA5" s="35">
        <v>45</v>
      </c>
      <c r="BB5" s="35">
        <v>46</v>
      </c>
      <c r="BC5" s="35">
        <v>47</v>
      </c>
      <c r="BD5" s="37">
        <v>48</v>
      </c>
      <c r="BE5" s="35">
        <v>49</v>
      </c>
      <c r="BF5" s="35">
        <v>50</v>
      </c>
      <c r="BG5" s="35">
        <v>51</v>
      </c>
      <c r="BH5" s="35">
        <v>52</v>
      </c>
      <c r="BI5" s="35">
        <v>53</v>
      </c>
      <c r="BJ5" s="37"/>
    </row>
    <row r="6" spans="1:16369">
      <c r="B6" s="39" t="s">
        <v>58</v>
      </c>
      <c r="C6" s="36"/>
      <c r="D6" s="35"/>
      <c r="E6" s="35"/>
      <c r="F6" s="35"/>
      <c r="G6" s="35"/>
      <c r="H6" s="35"/>
      <c r="I6" s="35"/>
      <c r="J6" s="35"/>
      <c r="K6" s="35"/>
      <c r="L6" s="35"/>
      <c r="M6" s="35"/>
      <c r="N6" s="37"/>
      <c r="O6" s="36"/>
      <c r="P6" s="35"/>
      <c r="Q6" s="35">
        <v>1</v>
      </c>
      <c r="R6" s="35">
        <v>2</v>
      </c>
      <c r="S6" s="35">
        <v>3</v>
      </c>
      <c r="T6" s="35">
        <v>4</v>
      </c>
      <c r="U6" s="35"/>
      <c r="V6" s="35"/>
      <c r="W6" s="35">
        <v>5</v>
      </c>
      <c r="X6" s="35">
        <v>6</v>
      </c>
      <c r="Y6" s="35">
        <v>7</v>
      </c>
      <c r="Z6" s="37"/>
      <c r="AA6" s="101"/>
      <c r="AB6" s="35">
        <v>8</v>
      </c>
      <c r="AC6" s="35">
        <v>9</v>
      </c>
      <c r="AD6" s="35">
        <v>10</v>
      </c>
      <c r="AE6" s="35">
        <v>11</v>
      </c>
      <c r="AF6" s="35">
        <v>12</v>
      </c>
      <c r="AG6" s="35"/>
      <c r="AH6" s="35"/>
      <c r="AI6" s="35">
        <v>13</v>
      </c>
      <c r="AJ6" s="35">
        <v>14</v>
      </c>
      <c r="AK6" s="35">
        <v>15</v>
      </c>
      <c r="AL6" s="107"/>
      <c r="AM6" s="36"/>
      <c r="AN6" s="35">
        <v>16</v>
      </c>
      <c r="AO6" s="35">
        <v>17</v>
      </c>
      <c r="AP6" s="35">
        <v>18</v>
      </c>
      <c r="AQ6" s="35">
        <v>19</v>
      </c>
      <c r="AR6" s="35">
        <v>20</v>
      </c>
      <c r="AS6" s="35"/>
      <c r="AT6" s="35"/>
      <c r="AU6" s="35">
        <v>21</v>
      </c>
      <c r="AV6" s="35">
        <v>22</v>
      </c>
      <c r="AW6" s="35">
        <v>23</v>
      </c>
      <c r="AX6" s="37"/>
      <c r="AY6" s="36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7"/>
      <c r="BQ6" s="114" t="s">
        <v>59</v>
      </c>
      <c r="BR6" s="115"/>
      <c r="BS6" s="115"/>
      <c r="BT6" s="115"/>
      <c r="BU6" s="116"/>
    </row>
    <row r="7" spans="1:16369" ht="19.5" customHeight="1">
      <c r="B7" s="40" t="s">
        <v>61</v>
      </c>
      <c r="C7" s="10"/>
      <c r="D7" s="11"/>
      <c r="E7" s="11"/>
      <c r="F7" s="11"/>
      <c r="G7" s="11"/>
      <c r="H7" s="11"/>
      <c r="I7" s="7"/>
      <c r="J7" s="7"/>
      <c r="K7" s="7"/>
      <c r="L7" s="7"/>
      <c r="M7" s="7"/>
      <c r="N7" s="8"/>
      <c r="O7" s="6"/>
      <c r="P7" s="7"/>
      <c r="Q7" s="7"/>
      <c r="R7" s="7"/>
      <c r="S7" s="7"/>
      <c r="T7" s="7"/>
      <c r="U7" s="7"/>
      <c r="V7" s="7"/>
      <c r="W7" s="7"/>
      <c r="X7" s="11"/>
      <c r="Y7" s="11"/>
      <c r="Z7" s="9"/>
      <c r="AA7" s="102"/>
      <c r="AB7" s="11"/>
      <c r="AC7" s="7"/>
      <c r="AD7" s="7"/>
      <c r="AE7" s="7"/>
      <c r="AF7" s="7"/>
      <c r="AG7" s="7"/>
      <c r="AH7" s="7"/>
      <c r="AI7" s="7"/>
      <c r="AJ7" s="7"/>
      <c r="AK7" s="7"/>
      <c r="AL7" s="108"/>
      <c r="AM7" s="6"/>
      <c r="AN7" s="7"/>
      <c r="AO7" s="7"/>
      <c r="AP7" s="7"/>
      <c r="AQ7" s="7"/>
      <c r="AR7" s="7"/>
      <c r="AS7" s="7"/>
      <c r="AT7" s="7"/>
      <c r="AU7" s="7"/>
      <c r="AV7" s="7"/>
      <c r="AW7" s="7"/>
      <c r="AX7" s="8"/>
      <c r="AY7" s="6"/>
      <c r="AZ7" s="7"/>
      <c r="BA7" s="7"/>
      <c r="BB7" s="7"/>
      <c r="BC7" s="7"/>
      <c r="BD7" s="7"/>
      <c r="BE7" s="7"/>
      <c r="BF7" s="7"/>
      <c r="BG7" s="7"/>
      <c r="BH7" s="7"/>
      <c r="BI7" s="7"/>
      <c r="BJ7" s="8"/>
      <c r="BQ7" s="117">
        <v>22.5</v>
      </c>
      <c r="BR7" s="117" t="s">
        <v>14</v>
      </c>
      <c r="BS7" s="117"/>
      <c r="BT7" s="117"/>
      <c r="BU7" s="117"/>
    </row>
    <row r="8" spans="1:16369" ht="19.5" customHeight="1">
      <c r="B8" s="40" t="s">
        <v>63</v>
      </c>
      <c r="C8" s="10"/>
      <c r="D8" s="11"/>
      <c r="E8" s="11"/>
      <c r="F8" s="11"/>
      <c r="G8" s="11"/>
      <c r="H8" s="11"/>
      <c r="I8" s="97"/>
      <c r="J8" s="97"/>
      <c r="K8" s="97"/>
      <c r="L8" s="97"/>
      <c r="M8" s="97"/>
      <c r="N8" s="98"/>
      <c r="O8" s="106"/>
      <c r="P8" s="97"/>
      <c r="Q8" s="133"/>
      <c r="R8" s="133"/>
      <c r="S8" s="133"/>
      <c r="T8" s="133"/>
      <c r="U8" s="97"/>
      <c r="V8" s="96"/>
      <c r="W8" s="134"/>
      <c r="X8" s="134"/>
      <c r="Y8" s="134"/>
      <c r="Z8" s="98"/>
      <c r="AA8" s="98"/>
      <c r="AB8" s="135"/>
      <c r="AC8" s="135"/>
      <c r="AD8" s="135"/>
      <c r="AE8" s="135"/>
      <c r="AF8" s="135"/>
      <c r="AG8" s="97"/>
      <c r="AH8" s="97"/>
      <c r="AI8" s="135"/>
      <c r="AJ8" s="135"/>
      <c r="AK8" s="135"/>
      <c r="AL8" s="97"/>
      <c r="AM8" s="97"/>
      <c r="AN8" s="135"/>
      <c r="AO8" s="135"/>
      <c r="AP8" s="135"/>
      <c r="AQ8" s="135"/>
      <c r="AR8" s="135"/>
      <c r="AS8" s="97"/>
      <c r="AT8" s="97"/>
      <c r="AU8" s="135"/>
      <c r="AV8" s="135"/>
      <c r="AW8" s="135"/>
      <c r="AX8" s="97"/>
      <c r="AY8" s="106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"/>
      <c r="BQ8" s="117">
        <f>(22.5*20)</f>
        <v>450</v>
      </c>
      <c r="BR8" s="117" t="s">
        <v>60</v>
      </c>
      <c r="BS8" s="117"/>
      <c r="BT8" s="117"/>
      <c r="BU8" s="117"/>
    </row>
    <row r="9" spans="1:16369" ht="19.5" customHeight="1">
      <c r="B9" s="40" t="s">
        <v>62</v>
      </c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9"/>
      <c r="O9" s="10"/>
      <c r="P9" s="11"/>
      <c r="Q9" s="4"/>
      <c r="R9" s="4"/>
      <c r="S9" s="4"/>
      <c r="T9" s="4"/>
      <c r="U9" s="4"/>
      <c r="V9" s="4"/>
      <c r="W9" s="4"/>
      <c r="X9" s="4"/>
      <c r="Y9" s="4"/>
      <c r="Z9" s="9"/>
      <c r="AA9" s="102"/>
      <c r="AB9" s="11"/>
      <c r="AC9" s="4"/>
      <c r="AD9" s="4"/>
      <c r="AE9" s="4"/>
      <c r="AF9" s="4"/>
      <c r="AG9" s="4"/>
      <c r="AH9" s="4"/>
      <c r="AI9" s="4"/>
      <c r="AJ9" s="4"/>
      <c r="AK9" s="4"/>
      <c r="AL9" s="95"/>
      <c r="AM9" s="10"/>
      <c r="AN9" s="11"/>
      <c r="AO9" s="4"/>
      <c r="AP9" s="4"/>
      <c r="AQ9" s="4"/>
      <c r="AR9" s="4"/>
      <c r="AS9" s="11"/>
      <c r="AT9" s="11"/>
      <c r="AU9" s="11"/>
      <c r="AV9" s="11"/>
      <c r="AW9" s="11"/>
      <c r="AX9" s="9"/>
      <c r="AY9" s="10"/>
      <c r="AZ9" s="11"/>
      <c r="BA9" s="4"/>
      <c r="BB9" s="4"/>
      <c r="BC9" s="4"/>
      <c r="BD9" s="4"/>
      <c r="BE9" s="11"/>
      <c r="BF9" s="11"/>
      <c r="BG9" s="11"/>
      <c r="BH9" s="11"/>
      <c r="BI9" s="11"/>
      <c r="BJ9" s="9"/>
    </row>
    <row r="10" spans="1:16369" ht="9.9" customHeight="1">
      <c r="B10" s="5"/>
      <c r="C10" s="5"/>
      <c r="D10" s="4"/>
      <c r="E10" s="4"/>
      <c r="F10" s="12"/>
      <c r="G10" s="12"/>
      <c r="H10" s="12"/>
      <c r="I10" s="12"/>
      <c r="J10" s="12"/>
      <c r="K10" s="12"/>
      <c r="L10" s="12"/>
      <c r="M10" s="12"/>
      <c r="N10" s="13"/>
      <c r="O10" s="10"/>
      <c r="P10" s="11"/>
      <c r="Q10" s="4"/>
      <c r="R10" s="12"/>
      <c r="S10" s="12"/>
      <c r="T10" s="12"/>
      <c r="U10" s="12"/>
      <c r="V10" s="12"/>
      <c r="W10" s="12"/>
      <c r="X10" s="12"/>
      <c r="Y10" s="12"/>
      <c r="Z10" s="13"/>
      <c r="AA10" s="105"/>
      <c r="AB10" s="15"/>
      <c r="AC10" s="12"/>
      <c r="AD10" s="12"/>
      <c r="AE10" s="12"/>
      <c r="AF10" s="12"/>
      <c r="AG10" s="12"/>
      <c r="AH10" s="12"/>
      <c r="AI10" s="12"/>
      <c r="AJ10" s="12"/>
      <c r="AK10" s="12"/>
      <c r="AL10" s="109"/>
      <c r="AM10" s="14"/>
      <c r="AN10" s="15"/>
      <c r="AO10" s="12"/>
      <c r="AP10" s="12"/>
      <c r="AQ10" s="12"/>
      <c r="AR10" s="12"/>
      <c r="AS10" s="12"/>
      <c r="AT10" s="12"/>
      <c r="AU10" s="12"/>
      <c r="AV10" s="12"/>
      <c r="AW10" s="12"/>
      <c r="AX10" s="13"/>
      <c r="AY10" s="14"/>
      <c r="AZ10" s="15"/>
      <c r="BA10" s="12"/>
      <c r="BB10" s="12"/>
      <c r="BC10" s="12"/>
      <c r="BD10" s="12"/>
      <c r="BE10" s="12"/>
      <c r="BF10" s="12"/>
      <c r="BG10" s="12"/>
      <c r="BH10" s="12"/>
      <c r="BI10" s="12"/>
      <c r="BJ10" s="13"/>
      <c r="BL10" s="29" t="s">
        <v>38</v>
      </c>
      <c r="BM10" s="2" t="s">
        <v>14</v>
      </c>
      <c r="BN10" s="2" t="s">
        <v>15</v>
      </c>
    </row>
    <row r="11" spans="1:16369" ht="19.5" customHeight="1">
      <c r="A11" s="16"/>
      <c r="B11" s="41" t="s">
        <v>44</v>
      </c>
      <c r="C11" s="17"/>
      <c r="D11" s="18"/>
      <c r="E11" s="18"/>
      <c r="F11" s="18"/>
      <c r="G11" s="18"/>
      <c r="H11" s="18"/>
      <c r="I11" s="18">
        <v>0.2</v>
      </c>
      <c r="J11" s="18">
        <v>0.2</v>
      </c>
      <c r="K11" s="18">
        <v>0.2</v>
      </c>
      <c r="L11" s="18">
        <v>0.2</v>
      </c>
      <c r="M11" s="18">
        <v>0.2</v>
      </c>
      <c r="N11" s="19">
        <v>0.2</v>
      </c>
      <c r="O11" s="17">
        <v>0.4</v>
      </c>
      <c r="P11" s="18">
        <v>0.4</v>
      </c>
      <c r="Q11" s="18">
        <v>0.4</v>
      </c>
      <c r="R11" s="18">
        <v>0.4</v>
      </c>
      <c r="S11" s="18">
        <v>0.4</v>
      </c>
      <c r="T11" s="18">
        <v>0.4</v>
      </c>
      <c r="U11" s="18">
        <v>0.4</v>
      </c>
      <c r="V11" s="18">
        <v>0.4</v>
      </c>
      <c r="W11" s="18">
        <v>0.4</v>
      </c>
      <c r="X11" s="18">
        <v>0.4</v>
      </c>
      <c r="Y11" s="18">
        <v>0.4</v>
      </c>
      <c r="Z11" s="19">
        <v>0.4</v>
      </c>
      <c r="AA11" s="17">
        <v>0.4</v>
      </c>
      <c r="AB11" s="18">
        <v>0.4</v>
      </c>
      <c r="AC11" s="18">
        <v>0.4</v>
      </c>
      <c r="AD11" s="18">
        <v>0.4</v>
      </c>
      <c r="AE11" s="18">
        <v>0.4</v>
      </c>
      <c r="AF11" s="18">
        <v>0.4</v>
      </c>
      <c r="AG11" s="18">
        <v>0.4</v>
      </c>
      <c r="AH11" s="18">
        <v>0.4</v>
      </c>
      <c r="AI11" s="18">
        <v>0.4</v>
      </c>
      <c r="AJ11" s="18">
        <v>0.4</v>
      </c>
      <c r="AK11" s="18">
        <v>0.4</v>
      </c>
      <c r="AL11" s="19">
        <v>0.4</v>
      </c>
      <c r="AM11" s="17">
        <v>0.4</v>
      </c>
      <c r="AN11" s="18">
        <v>0.4</v>
      </c>
      <c r="AO11" s="18">
        <v>0.4</v>
      </c>
      <c r="AP11" s="18">
        <v>0.4</v>
      </c>
      <c r="AQ11" s="18">
        <v>0.4</v>
      </c>
      <c r="AR11" s="18">
        <v>0.4</v>
      </c>
      <c r="AS11" s="18">
        <v>0.4</v>
      </c>
      <c r="AT11" s="18">
        <v>0.4</v>
      </c>
      <c r="AU11" s="18">
        <v>0.4</v>
      </c>
      <c r="AV11" s="18">
        <v>0.4</v>
      </c>
      <c r="AW11" s="18">
        <v>0.4</v>
      </c>
      <c r="AX11" s="19">
        <v>0.4</v>
      </c>
      <c r="AY11" s="17">
        <v>0.2</v>
      </c>
      <c r="AZ11" s="18">
        <v>0.2</v>
      </c>
      <c r="BA11" s="18">
        <v>0.2</v>
      </c>
      <c r="BB11" s="18">
        <v>0.2</v>
      </c>
      <c r="BC11" s="18">
        <v>0.2</v>
      </c>
      <c r="BD11" s="18">
        <v>0.2</v>
      </c>
      <c r="BE11" s="18">
        <v>0.2</v>
      </c>
      <c r="BF11" s="18">
        <v>0.2</v>
      </c>
      <c r="BG11" s="18">
        <v>0.2</v>
      </c>
      <c r="BH11" s="18">
        <v>0.2</v>
      </c>
      <c r="BI11" s="18">
        <v>0.2</v>
      </c>
      <c r="BJ11" s="19"/>
      <c r="BL11" s="28">
        <f>+SUM(C11:BJ11)</f>
        <v>17.8</v>
      </c>
      <c r="BM11" s="92">
        <f>+CEILING(BL11,1)</f>
        <v>18</v>
      </c>
      <c r="BN11" s="2">
        <f t="shared" ref="BN11:BN18" si="0">+BM11*20*8.25</f>
        <v>2970</v>
      </c>
      <c r="BQ11" s="3">
        <v>3000</v>
      </c>
    </row>
    <row r="12" spans="1:16369" ht="19.5" customHeight="1">
      <c r="A12" s="16"/>
      <c r="B12" s="41" t="s">
        <v>45</v>
      </c>
      <c r="C12" s="17"/>
      <c r="D12" s="18"/>
      <c r="E12" s="18"/>
      <c r="F12" s="18"/>
      <c r="G12" s="18"/>
      <c r="H12" s="18"/>
      <c r="I12" s="18">
        <v>0.2</v>
      </c>
      <c r="J12" s="18">
        <v>0.2</v>
      </c>
      <c r="K12" s="18">
        <v>0.2</v>
      </c>
      <c r="L12" s="18">
        <v>0.2</v>
      </c>
      <c r="M12" s="18">
        <v>0.2</v>
      </c>
      <c r="N12" s="19">
        <v>0.2</v>
      </c>
      <c r="O12" s="17">
        <v>0.4</v>
      </c>
      <c r="P12" s="18">
        <v>0.4</v>
      </c>
      <c r="Q12" s="18">
        <v>0.4</v>
      </c>
      <c r="R12" s="18">
        <v>0.4</v>
      </c>
      <c r="S12" s="18">
        <v>0.4</v>
      </c>
      <c r="T12" s="18">
        <v>0.4</v>
      </c>
      <c r="U12" s="18">
        <v>0.4</v>
      </c>
      <c r="V12" s="18">
        <v>0.4</v>
      </c>
      <c r="W12" s="18">
        <v>0.4</v>
      </c>
      <c r="X12" s="18">
        <v>0.4</v>
      </c>
      <c r="Y12" s="18">
        <v>0.4</v>
      </c>
      <c r="Z12" s="19">
        <v>0.4</v>
      </c>
      <c r="AA12" s="17">
        <v>0.4</v>
      </c>
      <c r="AB12" s="18">
        <v>0.4</v>
      </c>
      <c r="AC12" s="18">
        <v>0.4</v>
      </c>
      <c r="AD12" s="18">
        <v>0.4</v>
      </c>
      <c r="AE12" s="18">
        <v>0.4</v>
      </c>
      <c r="AF12" s="18">
        <v>0.4</v>
      </c>
      <c r="AG12" s="18">
        <v>0.4</v>
      </c>
      <c r="AH12" s="18">
        <v>0.4</v>
      </c>
      <c r="AI12" s="18">
        <v>0.4</v>
      </c>
      <c r="AJ12" s="18">
        <v>0.4</v>
      </c>
      <c r="AK12" s="18">
        <v>0.4</v>
      </c>
      <c r="AL12" s="19">
        <v>0.4</v>
      </c>
      <c r="AM12" s="17">
        <v>0.4</v>
      </c>
      <c r="AN12" s="18">
        <v>0.4</v>
      </c>
      <c r="AO12" s="18">
        <v>0.4</v>
      </c>
      <c r="AP12" s="18">
        <v>0.4</v>
      </c>
      <c r="AQ12" s="18">
        <v>0.4</v>
      </c>
      <c r="AR12" s="18">
        <v>0.4</v>
      </c>
      <c r="AS12" s="18">
        <v>0.4</v>
      </c>
      <c r="AT12" s="18">
        <v>0.4</v>
      </c>
      <c r="AU12" s="18">
        <v>0.4</v>
      </c>
      <c r="AV12" s="18">
        <v>0.4</v>
      </c>
      <c r="AW12" s="18">
        <v>0.4</v>
      </c>
      <c r="AX12" s="19">
        <v>0.4</v>
      </c>
      <c r="AY12" s="17">
        <v>0.2</v>
      </c>
      <c r="AZ12" s="18">
        <v>0.2</v>
      </c>
      <c r="BA12" s="18">
        <v>0.2</v>
      </c>
      <c r="BB12" s="18">
        <v>0.2</v>
      </c>
      <c r="BC12" s="18">
        <v>0.2</v>
      </c>
      <c r="BD12" s="18">
        <v>0.2</v>
      </c>
      <c r="BE12" s="18">
        <v>0.2</v>
      </c>
      <c r="BF12" s="18">
        <v>0.2</v>
      </c>
      <c r="BG12" s="18">
        <v>0.2</v>
      </c>
      <c r="BH12" s="18">
        <v>0.2</v>
      </c>
      <c r="BI12" s="18">
        <v>0.2</v>
      </c>
      <c r="BJ12" s="19"/>
      <c r="BL12" s="28">
        <f t="shared" ref="BL12:BL18" si="1">+SUM(C12:BJ12)</f>
        <v>17.8</v>
      </c>
      <c r="BM12" s="92">
        <f t="shared" ref="BM12:BM18" si="2">+CEILING(BL12,1)</f>
        <v>18</v>
      </c>
      <c r="BN12" s="2">
        <f t="shared" si="0"/>
        <v>2970</v>
      </c>
      <c r="BQ12" s="3">
        <v>3000</v>
      </c>
    </row>
    <row r="13" spans="1:16369" ht="19.5" customHeight="1">
      <c r="A13" s="16"/>
      <c r="B13" s="41" t="s">
        <v>46</v>
      </c>
      <c r="C13" s="136"/>
      <c r="D13" s="137"/>
      <c r="E13" s="137"/>
      <c r="F13" s="137"/>
      <c r="G13" s="137"/>
      <c r="H13" s="137"/>
      <c r="I13" s="137"/>
      <c r="J13" s="137"/>
      <c r="K13" s="137">
        <v>0.1</v>
      </c>
      <c r="L13" s="137">
        <v>0.1</v>
      </c>
      <c r="M13" s="137">
        <v>0.1</v>
      </c>
      <c r="N13" s="138">
        <v>0.1</v>
      </c>
      <c r="O13" s="136">
        <v>0.1</v>
      </c>
      <c r="P13" s="137">
        <v>0.1</v>
      </c>
      <c r="Q13" s="137">
        <v>0.3</v>
      </c>
      <c r="R13" s="137">
        <v>0.3</v>
      </c>
      <c r="S13" s="137">
        <v>0.3</v>
      </c>
      <c r="T13" s="137">
        <v>0.3</v>
      </c>
      <c r="U13" s="137">
        <v>0.1</v>
      </c>
      <c r="V13" s="137">
        <v>0.1</v>
      </c>
      <c r="W13" s="137">
        <v>0.3</v>
      </c>
      <c r="X13" s="137">
        <v>0.3</v>
      </c>
      <c r="Y13" s="137">
        <v>0.3</v>
      </c>
      <c r="Z13" s="138">
        <v>0.1</v>
      </c>
      <c r="AA13" s="136">
        <v>0.1</v>
      </c>
      <c r="AB13" s="137">
        <v>0.3</v>
      </c>
      <c r="AC13" s="137">
        <v>0.3</v>
      </c>
      <c r="AD13" s="137">
        <v>0.3</v>
      </c>
      <c r="AE13" s="137">
        <v>0.3</v>
      </c>
      <c r="AF13" s="137">
        <v>0.3</v>
      </c>
      <c r="AG13" s="137">
        <v>0.1</v>
      </c>
      <c r="AH13" s="137">
        <v>0.1</v>
      </c>
      <c r="AI13" s="137">
        <v>0.3</v>
      </c>
      <c r="AJ13" s="137">
        <v>0.3</v>
      </c>
      <c r="AK13" s="137">
        <v>0.3</v>
      </c>
      <c r="AL13" s="138">
        <v>0.1</v>
      </c>
      <c r="AM13" s="136">
        <v>0.1</v>
      </c>
      <c r="AN13" s="137">
        <v>0.3</v>
      </c>
      <c r="AO13" s="137">
        <v>0.3</v>
      </c>
      <c r="AP13" s="137">
        <v>0.3</v>
      </c>
      <c r="AQ13" s="137">
        <v>0.3</v>
      </c>
      <c r="AR13" s="137">
        <v>0.3</v>
      </c>
      <c r="AS13" s="137">
        <v>0.1</v>
      </c>
      <c r="AT13" s="137">
        <v>0.1</v>
      </c>
      <c r="AU13" s="137">
        <v>0.3</v>
      </c>
      <c r="AV13" s="137">
        <v>0.3</v>
      </c>
      <c r="AW13" s="137">
        <v>0.3</v>
      </c>
      <c r="AX13" s="138">
        <v>0.1</v>
      </c>
      <c r="AY13" s="136">
        <v>0</v>
      </c>
      <c r="AZ13" s="137">
        <v>0</v>
      </c>
      <c r="BA13" s="137"/>
      <c r="BB13" s="137"/>
      <c r="BC13" s="137"/>
      <c r="BD13" s="137"/>
      <c r="BE13" s="137"/>
      <c r="BF13" s="137"/>
      <c r="BG13" s="137"/>
      <c r="BH13" s="137"/>
      <c r="BI13" s="137"/>
      <c r="BJ13" s="138"/>
      <c r="BL13" s="28">
        <f t="shared" si="1"/>
        <v>8.5999999999999961</v>
      </c>
      <c r="BM13" s="92">
        <f t="shared" si="2"/>
        <v>9</v>
      </c>
      <c r="BN13" s="2">
        <f t="shared" si="0"/>
        <v>1485</v>
      </c>
      <c r="BQ13" s="3">
        <v>1500</v>
      </c>
    </row>
    <row r="14" spans="1:16369" ht="19.5" customHeight="1">
      <c r="A14" s="16"/>
      <c r="B14" s="41" t="s">
        <v>66</v>
      </c>
      <c r="C14" s="17"/>
      <c r="D14" s="18"/>
      <c r="E14" s="18"/>
      <c r="F14" s="18"/>
      <c r="G14" s="18"/>
      <c r="H14" s="18"/>
      <c r="I14" s="18">
        <v>0.05</v>
      </c>
      <c r="J14" s="18">
        <v>0.05</v>
      </c>
      <c r="K14" s="18">
        <v>0.2</v>
      </c>
      <c r="L14" s="18">
        <v>0.2</v>
      </c>
      <c r="M14" s="18">
        <v>0.2</v>
      </c>
      <c r="N14" s="19">
        <v>0.2</v>
      </c>
      <c r="O14" s="17">
        <v>0.2</v>
      </c>
      <c r="P14" s="18">
        <v>0.2</v>
      </c>
      <c r="Q14" s="18">
        <v>2</v>
      </c>
      <c r="R14" s="18">
        <v>2</v>
      </c>
      <c r="S14" s="18">
        <v>2</v>
      </c>
      <c r="T14" s="18">
        <v>2</v>
      </c>
      <c r="U14" s="18">
        <v>0.5</v>
      </c>
      <c r="V14" s="18">
        <v>0.5</v>
      </c>
      <c r="W14" s="18">
        <v>2</v>
      </c>
      <c r="X14" s="18">
        <v>2</v>
      </c>
      <c r="Y14" s="18">
        <v>2</v>
      </c>
      <c r="Z14" s="19">
        <v>0.5</v>
      </c>
      <c r="AA14" s="17">
        <v>0.5</v>
      </c>
      <c r="AB14" s="18">
        <v>2</v>
      </c>
      <c r="AC14" s="18">
        <v>2</v>
      </c>
      <c r="AD14" s="18">
        <v>2</v>
      </c>
      <c r="AE14" s="18">
        <v>2</v>
      </c>
      <c r="AF14" s="18">
        <v>2</v>
      </c>
      <c r="AG14" s="18">
        <v>0.5</v>
      </c>
      <c r="AH14" s="18">
        <v>0</v>
      </c>
      <c r="AI14" s="18">
        <v>2</v>
      </c>
      <c r="AJ14" s="18">
        <v>2</v>
      </c>
      <c r="AK14" s="18">
        <v>2</v>
      </c>
      <c r="AL14" s="19">
        <v>0.75</v>
      </c>
      <c r="AM14" s="17">
        <v>0.75</v>
      </c>
      <c r="AN14" s="18">
        <v>2</v>
      </c>
      <c r="AO14" s="18">
        <v>2</v>
      </c>
      <c r="AP14" s="18">
        <v>2</v>
      </c>
      <c r="AQ14" s="18">
        <v>2</v>
      </c>
      <c r="AR14" s="18">
        <v>2</v>
      </c>
      <c r="AS14" s="18">
        <v>2</v>
      </c>
      <c r="AT14" s="18">
        <v>0</v>
      </c>
      <c r="AU14" s="18">
        <v>2</v>
      </c>
      <c r="AV14" s="18">
        <v>2</v>
      </c>
      <c r="AW14" s="18">
        <v>2</v>
      </c>
      <c r="AX14" s="19">
        <v>1</v>
      </c>
      <c r="AY14" s="17">
        <v>0.6</v>
      </c>
      <c r="AZ14" s="18">
        <v>0.6</v>
      </c>
      <c r="BA14" s="18">
        <v>0.6</v>
      </c>
      <c r="BB14" s="18">
        <v>0.6</v>
      </c>
      <c r="BC14" s="18">
        <v>0.5</v>
      </c>
      <c r="BD14" s="18">
        <v>0.4</v>
      </c>
      <c r="BE14" s="18">
        <v>0.4</v>
      </c>
      <c r="BF14" s="18">
        <v>0.4</v>
      </c>
      <c r="BG14" s="18">
        <v>0.4</v>
      </c>
      <c r="BH14" s="18">
        <v>0.4</v>
      </c>
      <c r="BI14" s="18">
        <v>0.4</v>
      </c>
      <c r="BJ14" s="19"/>
      <c r="BL14" s="28">
        <f t="shared" si="1"/>
        <v>59.599999999999994</v>
      </c>
      <c r="BM14" s="92">
        <f t="shared" si="2"/>
        <v>60</v>
      </c>
      <c r="BN14" s="2">
        <f t="shared" si="0"/>
        <v>9900</v>
      </c>
      <c r="BQ14" s="3">
        <v>10000</v>
      </c>
    </row>
    <row r="15" spans="1:16369" ht="19.5" customHeight="1">
      <c r="A15" s="16"/>
      <c r="B15" s="41" t="s">
        <v>47</v>
      </c>
      <c r="C15" s="17"/>
      <c r="D15" s="18"/>
      <c r="E15" s="18"/>
      <c r="F15" s="18"/>
      <c r="G15" s="18"/>
      <c r="H15" s="18"/>
      <c r="I15" s="18">
        <v>0.5</v>
      </c>
      <c r="J15" s="18">
        <v>0.5</v>
      </c>
      <c r="K15" s="18">
        <v>0.5</v>
      </c>
      <c r="L15" s="18">
        <v>1.2</v>
      </c>
      <c r="M15" s="18">
        <v>1.2</v>
      </c>
      <c r="N15" s="19">
        <v>1.2</v>
      </c>
      <c r="O15" s="17">
        <v>1.2</v>
      </c>
      <c r="P15" s="18">
        <v>1.2</v>
      </c>
      <c r="Q15" s="18">
        <v>1.2</v>
      </c>
      <c r="R15" s="18">
        <v>1.2</v>
      </c>
      <c r="S15" s="18">
        <v>1.2</v>
      </c>
      <c r="T15" s="18">
        <v>1.2</v>
      </c>
      <c r="U15" s="18">
        <v>1.2</v>
      </c>
      <c r="V15" s="18">
        <v>1.2</v>
      </c>
      <c r="W15" s="18">
        <v>1.2</v>
      </c>
      <c r="X15" s="18">
        <v>1.2</v>
      </c>
      <c r="Y15" s="18">
        <v>1.2</v>
      </c>
      <c r="Z15" s="19">
        <v>1.2</v>
      </c>
      <c r="AA15" s="17">
        <v>1.2</v>
      </c>
      <c r="AB15" s="18">
        <v>1.2</v>
      </c>
      <c r="AC15" s="18">
        <v>1.2</v>
      </c>
      <c r="AD15" s="18">
        <v>1.2</v>
      </c>
      <c r="AE15" s="18">
        <v>1.2</v>
      </c>
      <c r="AF15" s="18">
        <v>1.2</v>
      </c>
      <c r="AG15" s="18">
        <v>1.2</v>
      </c>
      <c r="AH15" s="18">
        <v>1</v>
      </c>
      <c r="AI15" s="18">
        <v>1.2</v>
      </c>
      <c r="AJ15" s="18">
        <v>1.2</v>
      </c>
      <c r="AK15" s="18">
        <v>1.2</v>
      </c>
      <c r="AL15" s="19">
        <v>1</v>
      </c>
      <c r="AM15" s="17">
        <v>1</v>
      </c>
      <c r="AN15" s="18">
        <v>1.2</v>
      </c>
      <c r="AO15" s="18">
        <v>1.2</v>
      </c>
      <c r="AP15" s="18">
        <v>1</v>
      </c>
      <c r="AQ15" s="18">
        <v>1</v>
      </c>
      <c r="AR15" s="18">
        <v>1</v>
      </c>
      <c r="AS15" s="18">
        <v>1</v>
      </c>
      <c r="AT15" s="18">
        <v>0.8</v>
      </c>
      <c r="AU15" s="18">
        <v>1</v>
      </c>
      <c r="AV15" s="18">
        <v>1</v>
      </c>
      <c r="AW15" s="18">
        <v>1</v>
      </c>
      <c r="AX15" s="19">
        <v>1</v>
      </c>
      <c r="AY15" s="17">
        <v>1</v>
      </c>
      <c r="AZ15" s="18">
        <v>1</v>
      </c>
      <c r="BA15" s="18">
        <v>1</v>
      </c>
      <c r="BB15" s="18"/>
      <c r="BC15" s="18"/>
      <c r="BD15" s="18"/>
      <c r="BE15" s="18"/>
      <c r="BF15" s="18"/>
      <c r="BG15" s="18"/>
      <c r="BH15" s="18"/>
      <c r="BI15" s="18"/>
      <c r="BJ15" s="19"/>
      <c r="BL15" s="28">
        <f t="shared" si="1"/>
        <v>48.699999999999996</v>
      </c>
      <c r="BM15" s="92">
        <f t="shared" si="2"/>
        <v>49</v>
      </c>
      <c r="BN15" s="2">
        <f t="shared" si="0"/>
        <v>8085</v>
      </c>
      <c r="BQ15" s="112">
        <v>8000</v>
      </c>
      <c r="BR15" s="112"/>
      <c r="BS15" s="112"/>
      <c r="BT15" s="112"/>
      <c r="BU15" s="112"/>
    </row>
    <row r="16" spans="1:16369" ht="19.5" customHeight="1">
      <c r="A16" s="16"/>
      <c r="B16" s="41" t="s">
        <v>48</v>
      </c>
      <c r="C16" s="17"/>
      <c r="D16" s="18"/>
      <c r="E16" s="18"/>
      <c r="F16" s="18"/>
      <c r="G16" s="18"/>
      <c r="H16" s="18"/>
      <c r="I16" s="18">
        <v>0</v>
      </c>
      <c r="J16" s="18">
        <v>0.4</v>
      </c>
      <c r="K16" s="18">
        <v>0.4</v>
      </c>
      <c r="L16" s="18">
        <v>0.4</v>
      </c>
      <c r="M16" s="18">
        <v>0.4</v>
      </c>
      <c r="N16" s="19">
        <v>0.4</v>
      </c>
      <c r="O16" s="17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9">
        <v>1</v>
      </c>
      <c r="AA16" s="17">
        <v>1.2</v>
      </c>
      <c r="AB16" s="18">
        <v>1.2</v>
      </c>
      <c r="AC16" s="18">
        <v>1.2</v>
      </c>
      <c r="AD16" s="18">
        <v>1.2</v>
      </c>
      <c r="AE16" s="18">
        <v>1.2</v>
      </c>
      <c r="AF16" s="18">
        <v>1.2</v>
      </c>
      <c r="AG16" s="18">
        <v>1.2</v>
      </c>
      <c r="AH16" s="18">
        <v>1.2</v>
      </c>
      <c r="AI16" s="18">
        <v>1.2</v>
      </c>
      <c r="AJ16" s="18">
        <v>1.2</v>
      </c>
      <c r="AK16" s="18">
        <v>1.2</v>
      </c>
      <c r="AL16" s="19">
        <v>1.2</v>
      </c>
      <c r="AM16" s="17">
        <v>1.2</v>
      </c>
      <c r="AN16" s="18">
        <v>1.2</v>
      </c>
      <c r="AO16" s="18">
        <v>1.2</v>
      </c>
      <c r="AP16" s="18">
        <v>1.2</v>
      </c>
      <c r="AQ16" s="18">
        <v>1.2</v>
      </c>
      <c r="AR16" s="18">
        <v>1.2</v>
      </c>
      <c r="AS16" s="18">
        <v>1.2</v>
      </c>
      <c r="AT16" s="18">
        <v>1.2</v>
      </c>
      <c r="AU16" s="18">
        <v>1</v>
      </c>
      <c r="AV16" s="18">
        <v>1</v>
      </c>
      <c r="AW16" s="18">
        <v>1</v>
      </c>
      <c r="AX16" s="19">
        <v>1</v>
      </c>
      <c r="AY16" s="17">
        <v>1</v>
      </c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9"/>
      <c r="BL16" s="28">
        <f t="shared" si="1"/>
        <v>43</v>
      </c>
      <c r="BM16" s="92">
        <f t="shared" ref="BM16:BM17" si="3">+CEILING(BL16,1)</f>
        <v>43</v>
      </c>
      <c r="BN16" s="2">
        <f t="shared" si="0"/>
        <v>7095</v>
      </c>
      <c r="BQ16" s="112">
        <v>7000</v>
      </c>
      <c r="BR16" s="112"/>
      <c r="BS16" s="112"/>
      <c r="BT16" s="112"/>
      <c r="BU16" s="112"/>
    </row>
    <row r="17" spans="1:73" ht="19.5" customHeight="1">
      <c r="A17" s="16"/>
      <c r="B17" s="99" t="s">
        <v>55</v>
      </c>
      <c r="C17" s="17"/>
      <c r="D17" s="18"/>
      <c r="E17" s="18"/>
      <c r="F17" s="18"/>
      <c r="G17" s="18"/>
      <c r="H17" s="18"/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9">
        <v>0</v>
      </c>
      <c r="O17" s="17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0.2</v>
      </c>
      <c r="X17" s="18">
        <v>0.2</v>
      </c>
      <c r="Y17" s="18">
        <v>0.2</v>
      </c>
      <c r="Z17" s="19">
        <v>0.2</v>
      </c>
      <c r="AA17" s="17">
        <v>0.2</v>
      </c>
      <c r="AB17" s="18">
        <v>0.2</v>
      </c>
      <c r="AC17" s="18">
        <v>0.2</v>
      </c>
      <c r="AD17" s="18">
        <v>0.2</v>
      </c>
      <c r="AE17" s="18">
        <v>0.2</v>
      </c>
      <c r="AF17" s="18">
        <v>0.2</v>
      </c>
      <c r="AG17" s="18">
        <v>0.2</v>
      </c>
      <c r="AH17" s="18">
        <v>0.2</v>
      </c>
      <c r="AI17" s="18">
        <v>0.2</v>
      </c>
      <c r="AJ17" s="18">
        <v>0.2</v>
      </c>
      <c r="AK17" s="18">
        <v>0.2</v>
      </c>
      <c r="AL17" s="19">
        <v>0.2</v>
      </c>
      <c r="AM17" s="17">
        <v>0.2</v>
      </c>
      <c r="AN17" s="18">
        <v>0.2</v>
      </c>
      <c r="AO17" s="18">
        <v>0.2</v>
      </c>
      <c r="AP17" s="18">
        <v>0.2</v>
      </c>
      <c r="AQ17" s="18">
        <v>0.2</v>
      </c>
      <c r="AR17" s="18">
        <v>0.2</v>
      </c>
      <c r="AS17" s="18">
        <v>0.2</v>
      </c>
      <c r="AT17" s="18">
        <v>0.2</v>
      </c>
      <c r="AU17" s="18">
        <v>0.2</v>
      </c>
      <c r="AV17" s="18">
        <v>0.2</v>
      </c>
      <c r="AW17" s="18">
        <v>0.2</v>
      </c>
      <c r="AX17" s="19">
        <v>0.2</v>
      </c>
      <c r="AY17" s="17">
        <v>0.05</v>
      </c>
      <c r="AZ17" s="18">
        <v>0.05</v>
      </c>
      <c r="BA17" s="18">
        <v>0.05</v>
      </c>
      <c r="BB17" s="18">
        <v>0.05</v>
      </c>
      <c r="BC17" s="18">
        <v>0.05</v>
      </c>
      <c r="BD17" s="18">
        <v>0.05</v>
      </c>
      <c r="BE17" s="18">
        <v>0.05</v>
      </c>
      <c r="BF17" s="18">
        <v>0.05</v>
      </c>
      <c r="BG17" s="18">
        <v>0.05</v>
      </c>
      <c r="BH17" s="18">
        <v>0.05</v>
      </c>
      <c r="BI17" s="18">
        <v>0.05</v>
      </c>
      <c r="BJ17" s="19"/>
      <c r="BL17" s="28">
        <f t="shared" si="1"/>
        <v>6.15</v>
      </c>
      <c r="BM17" s="92">
        <f t="shared" si="3"/>
        <v>7</v>
      </c>
      <c r="BN17" s="2">
        <f t="shared" si="0"/>
        <v>1155</v>
      </c>
      <c r="BQ17" s="112">
        <v>1000</v>
      </c>
      <c r="BR17" s="112"/>
      <c r="BS17" s="112"/>
      <c r="BT17" s="112"/>
      <c r="BU17" s="112">
        <f>SUM(BQ15:BQ18)</f>
        <v>16500</v>
      </c>
    </row>
    <row r="18" spans="1:73" ht="19.5" customHeight="1">
      <c r="A18" s="16"/>
      <c r="B18" s="99" t="s">
        <v>56</v>
      </c>
      <c r="C18" s="17"/>
      <c r="D18" s="18"/>
      <c r="E18" s="18"/>
      <c r="F18" s="18"/>
      <c r="G18" s="18"/>
      <c r="H18" s="18"/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9">
        <v>0</v>
      </c>
      <c r="O18" s="17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0.1</v>
      </c>
      <c r="X18" s="18">
        <v>0.1</v>
      </c>
      <c r="Y18" s="18">
        <v>0.1</v>
      </c>
      <c r="Z18" s="19">
        <v>0.1</v>
      </c>
      <c r="AA18" s="17">
        <v>0.1</v>
      </c>
      <c r="AB18" s="18">
        <v>0.1</v>
      </c>
      <c r="AC18" s="18">
        <v>0.1</v>
      </c>
      <c r="AD18" s="18">
        <v>0.1</v>
      </c>
      <c r="AE18" s="18">
        <v>0.1</v>
      </c>
      <c r="AF18" s="18">
        <v>0.1</v>
      </c>
      <c r="AG18" s="18">
        <v>0.1</v>
      </c>
      <c r="AH18" s="18">
        <v>0</v>
      </c>
      <c r="AI18" s="18">
        <v>0.1</v>
      </c>
      <c r="AJ18" s="18">
        <v>0.1</v>
      </c>
      <c r="AK18" s="18">
        <v>0.1</v>
      </c>
      <c r="AL18" s="19">
        <v>0.1</v>
      </c>
      <c r="AM18" s="17">
        <v>0.1</v>
      </c>
      <c r="AN18" s="18">
        <v>0.1</v>
      </c>
      <c r="AO18" s="18">
        <v>0.1</v>
      </c>
      <c r="AP18" s="18">
        <v>0.1</v>
      </c>
      <c r="AQ18" s="18">
        <v>0.1</v>
      </c>
      <c r="AR18" s="18">
        <v>0.1</v>
      </c>
      <c r="AS18" s="18">
        <v>0.1</v>
      </c>
      <c r="AT18" s="18">
        <v>0</v>
      </c>
      <c r="AU18" s="18">
        <v>0.1</v>
      </c>
      <c r="AV18" s="18">
        <v>0.1</v>
      </c>
      <c r="AW18" s="18">
        <v>0.1</v>
      </c>
      <c r="AX18" s="19">
        <v>0.1</v>
      </c>
      <c r="AY18" s="17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9"/>
      <c r="BL18" s="28">
        <f t="shared" si="1"/>
        <v>2.600000000000001</v>
      </c>
      <c r="BM18" s="92">
        <f t="shared" si="2"/>
        <v>3</v>
      </c>
      <c r="BN18" s="2">
        <f t="shared" si="0"/>
        <v>495</v>
      </c>
      <c r="BQ18" s="112">
        <v>500</v>
      </c>
      <c r="BR18" s="112"/>
      <c r="BS18" s="112"/>
      <c r="BT18" s="112"/>
      <c r="BU18" s="112"/>
    </row>
    <row r="19" spans="1:73" s="21" customFormat="1" ht="11.25" customHeight="1">
      <c r="A19" s="46"/>
      <c r="B19" s="41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/>
      <c r="O19" s="17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9"/>
      <c r="AA19" s="103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10"/>
      <c r="AM19" s="17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/>
      <c r="AY19" s="17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9"/>
      <c r="BL19" s="47"/>
      <c r="BM19" s="24"/>
      <c r="BN19" s="3"/>
    </row>
    <row r="20" spans="1:73" ht="14.4" thickBot="1">
      <c r="A20" s="16"/>
      <c r="B20" s="42" t="s">
        <v>6</v>
      </c>
      <c r="C20" s="44"/>
      <c r="D20" s="43"/>
      <c r="E20" s="43"/>
      <c r="F20" s="43"/>
      <c r="G20" s="43"/>
      <c r="H20" s="43"/>
      <c r="I20" s="43">
        <f t="shared" ref="I20:AM20" si="4">+SUM(I11:I18)</f>
        <v>0.95</v>
      </c>
      <c r="J20" s="43">
        <f t="shared" si="4"/>
        <v>1.35</v>
      </c>
      <c r="K20" s="43">
        <f t="shared" si="4"/>
        <v>1.6</v>
      </c>
      <c r="L20" s="43">
        <f t="shared" si="4"/>
        <v>2.2999999999999998</v>
      </c>
      <c r="M20" s="43">
        <f t="shared" si="4"/>
        <v>2.2999999999999998</v>
      </c>
      <c r="N20" s="45">
        <f t="shared" si="4"/>
        <v>2.2999999999999998</v>
      </c>
      <c r="O20" s="44">
        <f t="shared" si="4"/>
        <v>3.3</v>
      </c>
      <c r="P20" s="43">
        <f t="shared" si="4"/>
        <v>3.3</v>
      </c>
      <c r="Q20" s="43">
        <f t="shared" si="4"/>
        <v>5.3</v>
      </c>
      <c r="R20" s="43">
        <f t="shared" si="4"/>
        <v>5.3</v>
      </c>
      <c r="S20" s="43">
        <f t="shared" si="4"/>
        <v>5.3</v>
      </c>
      <c r="T20" s="43">
        <f t="shared" si="4"/>
        <v>5.3</v>
      </c>
      <c r="U20" s="43">
        <f t="shared" si="4"/>
        <v>3.5999999999999996</v>
      </c>
      <c r="V20" s="43">
        <f t="shared" si="4"/>
        <v>3.5999999999999996</v>
      </c>
      <c r="W20" s="43">
        <f t="shared" si="4"/>
        <v>5.6</v>
      </c>
      <c r="X20" s="43">
        <f t="shared" si="4"/>
        <v>5.6</v>
      </c>
      <c r="Y20" s="43">
        <f t="shared" si="4"/>
        <v>5.6</v>
      </c>
      <c r="Z20" s="45">
        <f t="shared" si="4"/>
        <v>3.9</v>
      </c>
      <c r="AA20" s="104">
        <f t="shared" si="4"/>
        <v>4.0999999999999996</v>
      </c>
      <c r="AB20" s="43">
        <f t="shared" si="4"/>
        <v>5.8</v>
      </c>
      <c r="AC20" s="43">
        <f t="shared" si="4"/>
        <v>5.8</v>
      </c>
      <c r="AD20" s="43">
        <f t="shared" si="4"/>
        <v>5.8</v>
      </c>
      <c r="AE20" s="43">
        <f t="shared" si="4"/>
        <v>5.8</v>
      </c>
      <c r="AF20" s="43">
        <f t="shared" si="4"/>
        <v>5.8</v>
      </c>
      <c r="AG20" s="43">
        <f t="shared" si="4"/>
        <v>4.0999999999999996</v>
      </c>
      <c r="AH20" s="43">
        <f t="shared" si="4"/>
        <v>3.3</v>
      </c>
      <c r="AI20" s="43">
        <f t="shared" si="4"/>
        <v>5.8</v>
      </c>
      <c r="AJ20" s="43">
        <f t="shared" si="4"/>
        <v>5.8</v>
      </c>
      <c r="AK20" s="43">
        <f t="shared" si="4"/>
        <v>5.8</v>
      </c>
      <c r="AL20" s="111">
        <f t="shared" si="4"/>
        <v>4.1499999999999995</v>
      </c>
      <c r="AM20" s="44">
        <f t="shared" si="4"/>
        <v>4.1499999999999995</v>
      </c>
      <c r="AN20" s="43">
        <f t="shared" ref="AN20:BJ20" si="5">+SUM(AN11:AN18)</f>
        <v>5.8</v>
      </c>
      <c r="AO20" s="43">
        <f t="shared" si="5"/>
        <v>5.8</v>
      </c>
      <c r="AP20" s="43">
        <f t="shared" si="5"/>
        <v>5.6</v>
      </c>
      <c r="AQ20" s="43">
        <f t="shared" si="5"/>
        <v>5.6</v>
      </c>
      <c r="AR20" s="43">
        <f t="shared" si="5"/>
        <v>5.6</v>
      </c>
      <c r="AS20" s="43">
        <f t="shared" si="5"/>
        <v>5.3999999999999995</v>
      </c>
      <c r="AT20" s="43">
        <f t="shared" si="5"/>
        <v>3.1000000000000005</v>
      </c>
      <c r="AU20" s="43">
        <f t="shared" si="5"/>
        <v>5.3999999999999995</v>
      </c>
      <c r="AV20" s="43">
        <f t="shared" si="5"/>
        <v>5.3999999999999995</v>
      </c>
      <c r="AW20" s="43">
        <f t="shared" si="5"/>
        <v>5.3999999999999995</v>
      </c>
      <c r="AX20" s="45">
        <f t="shared" si="5"/>
        <v>4.1999999999999993</v>
      </c>
      <c r="AY20" s="44">
        <f t="shared" si="5"/>
        <v>3.05</v>
      </c>
      <c r="AZ20" s="43">
        <f t="shared" si="5"/>
        <v>2.0499999999999998</v>
      </c>
      <c r="BA20" s="43">
        <f t="shared" si="5"/>
        <v>2.0499999999999998</v>
      </c>
      <c r="BB20" s="43">
        <f t="shared" si="5"/>
        <v>1.05</v>
      </c>
      <c r="BC20" s="43">
        <f t="shared" si="5"/>
        <v>0.95000000000000007</v>
      </c>
      <c r="BD20" s="43">
        <f t="shared" si="5"/>
        <v>0.85000000000000009</v>
      </c>
      <c r="BE20" s="43">
        <f t="shared" si="5"/>
        <v>0.85000000000000009</v>
      </c>
      <c r="BF20" s="43">
        <f t="shared" si="5"/>
        <v>0.85000000000000009</v>
      </c>
      <c r="BG20" s="43">
        <f t="shared" si="5"/>
        <v>0.85000000000000009</v>
      </c>
      <c r="BH20" s="43">
        <f t="shared" si="5"/>
        <v>0.85000000000000009</v>
      </c>
      <c r="BI20" s="43">
        <f t="shared" si="5"/>
        <v>0.85000000000000009</v>
      </c>
      <c r="BJ20" s="45">
        <f t="shared" si="5"/>
        <v>0</v>
      </c>
      <c r="BL20" s="26"/>
      <c r="BM20" s="20">
        <f>+SUM(BM11:BM18)</f>
        <v>207</v>
      </c>
    </row>
    <row r="21" spans="1:73">
      <c r="BQ21" s="3">
        <f>SUM((BQ11:BQ18))</f>
        <v>34000</v>
      </c>
      <c r="BS21" s="3" t="s">
        <v>37</v>
      </c>
    </row>
    <row r="22" spans="1:73"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Y22" s="21"/>
      <c r="AZ22" s="21"/>
      <c r="BA22" s="21"/>
      <c r="BB22" s="21"/>
      <c r="BC22" s="21"/>
      <c r="BD22" s="21"/>
      <c r="BE22" s="21"/>
      <c r="BQ22" s="3">
        <f>SUM(BQ15:BQ18)*0.1</f>
        <v>1650</v>
      </c>
      <c r="BS22" s="3" t="s">
        <v>39</v>
      </c>
      <c r="BT22" s="3" t="s">
        <v>39</v>
      </c>
    </row>
    <row r="23" spans="1:73" ht="24.6">
      <c r="B23" s="22"/>
      <c r="C23" s="21"/>
      <c r="D23" s="21"/>
      <c r="E23" s="21"/>
      <c r="F23" s="23"/>
      <c r="G23" s="23"/>
      <c r="H23" s="23"/>
      <c r="I23" s="23"/>
      <c r="J23" s="23"/>
      <c r="K23" s="21"/>
      <c r="L23" s="21"/>
      <c r="M23" s="21"/>
      <c r="N23" s="21"/>
      <c r="O23" s="21"/>
      <c r="P23" s="21"/>
      <c r="Q23" s="21"/>
      <c r="R23" s="23"/>
      <c r="S23" s="23"/>
      <c r="T23" s="23"/>
      <c r="U23" s="23"/>
      <c r="V23" s="23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Y23" s="21"/>
      <c r="AZ23" s="21"/>
      <c r="BA23" s="21"/>
      <c r="BB23" s="21"/>
      <c r="BC23" s="21"/>
      <c r="BD23" s="21"/>
      <c r="BE23" s="21"/>
    </row>
    <row r="24" spans="1:73">
      <c r="B24" s="22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Y24" s="21"/>
      <c r="AZ24" s="21"/>
      <c r="BA24" s="21"/>
      <c r="BB24" s="21"/>
      <c r="BC24" s="21"/>
      <c r="BD24" s="21"/>
      <c r="BE24" s="21"/>
    </row>
    <row r="25" spans="1:73">
      <c r="B25" s="22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Y25" s="21"/>
      <c r="AZ25" s="21"/>
      <c r="BA25" s="21"/>
      <c r="BB25" s="21"/>
      <c r="BC25" s="21"/>
      <c r="BD25" s="21"/>
      <c r="BE25" s="21"/>
      <c r="BM25" s="26"/>
    </row>
    <row r="26" spans="1:73">
      <c r="B26" s="22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Y26" s="21"/>
      <c r="AZ26" s="21"/>
      <c r="BA26" s="21"/>
      <c r="BB26" s="21"/>
      <c r="BC26" s="21"/>
      <c r="BD26" s="21"/>
      <c r="BE26" s="21"/>
    </row>
    <row r="27" spans="1:73">
      <c r="B27" s="22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Y27" s="21"/>
      <c r="AZ27" s="21"/>
      <c r="BA27" s="21"/>
      <c r="BB27" s="21"/>
      <c r="BC27" s="21"/>
      <c r="BD27" s="21"/>
      <c r="BE27" s="21"/>
    </row>
    <row r="28" spans="1:73">
      <c r="B28" s="22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Y28" s="21"/>
      <c r="AZ28" s="21"/>
      <c r="BA28" s="21"/>
      <c r="BB28" s="21"/>
      <c r="BC28" s="21"/>
      <c r="BD28" s="21"/>
      <c r="BE28" s="21"/>
    </row>
    <row r="29" spans="1:73">
      <c r="B29" s="22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Y29" s="21"/>
      <c r="AZ29" s="21"/>
      <c r="BA29" s="21"/>
      <c r="BB29" s="21"/>
      <c r="BC29" s="21"/>
      <c r="BD29" s="21"/>
      <c r="BE29" s="21"/>
    </row>
    <row r="30" spans="1:73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Y30" s="21"/>
      <c r="AZ30" s="21"/>
      <c r="BA30" s="21"/>
      <c r="BB30" s="21"/>
      <c r="BC30" s="21"/>
      <c r="BD30" s="21"/>
      <c r="BE30" s="21"/>
    </row>
    <row r="31" spans="1:73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Y31" s="21"/>
      <c r="AZ31" s="21"/>
      <c r="BA31" s="21"/>
      <c r="BB31" s="21"/>
      <c r="BC31" s="21"/>
      <c r="BD31" s="21"/>
      <c r="BE31" s="21"/>
    </row>
    <row r="32" spans="1:73"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Y32" s="21"/>
      <c r="AZ32" s="21"/>
      <c r="BA32" s="21"/>
      <c r="BB32" s="21"/>
      <c r="BC32" s="21"/>
      <c r="BD32" s="21"/>
      <c r="BE32" s="21"/>
    </row>
    <row r="33" spans="3:57"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Y33" s="21"/>
      <c r="AZ33" s="21"/>
      <c r="BA33" s="21"/>
      <c r="BB33" s="21"/>
      <c r="BC33" s="21"/>
      <c r="BD33" s="21"/>
      <c r="BE33" s="21"/>
    </row>
    <row r="34" spans="3:57"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Y34" s="21"/>
      <c r="AZ34" s="21"/>
      <c r="BA34" s="21"/>
      <c r="BB34" s="21"/>
      <c r="BC34" s="21"/>
      <c r="BD34" s="21"/>
      <c r="BE34" s="21"/>
    </row>
    <row r="56" spans="1:74" ht="14.25" customHeight="1">
      <c r="C56" s="25">
        <v>43466</v>
      </c>
      <c r="D56" s="25">
        <v>43497</v>
      </c>
      <c r="E56" s="25">
        <v>43525</v>
      </c>
      <c r="F56" s="25">
        <v>43556</v>
      </c>
      <c r="G56" s="25">
        <v>43586</v>
      </c>
      <c r="H56" s="25">
        <v>43617</v>
      </c>
      <c r="I56" s="25">
        <v>43647</v>
      </c>
      <c r="J56" s="25">
        <v>43678</v>
      </c>
      <c r="K56" s="25">
        <v>43709</v>
      </c>
      <c r="L56" s="25">
        <v>43739</v>
      </c>
      <c r="M56" s="25">
        <v>43770</v>
      </c>
      <c r="N56" s="25">
        <v>43800</v>
      </c>
      <c r="O56" s="25">
        <v>43831</v>
      </c>
      <c r="P56" s="25">
        <v>43862</v>
      </c>
      <c r="Q56" s="25">
        <v>43891</v>
      </c>
      <c r="R56" s="25">
        <v>43922</v>
      </c>
      <c r="S56" s="25">
        <v>43952</v>
      </c>
      <c r="T56" s="25">
        <v>43983</v>
      </c>
      <c r="U56" s="25">
        <v>44013</v>
      </c>
      <c r="V56" s="25">
        <v>44044</v>
      </c>
      <c r="W56" s="25">
        <v>44075</v>
      </c>
      <c r="X56" s="25">
        <v>44105</v>
      </c>
      <c r="Y56" s="25">
        <v>44136</v>
      </c>
      <c r="Z56" s="25">
        <v>44166</v>
      </c>
      <c r="AA56" s="25">
        <v>44197</v>
      </c>
      <c r="AB56" s="25">
        <v>44228</v>
      </c>
      <c r="AC56" s="25">
        <v>44256</v>
      </c>
      <c r="AD56" s="25">
        <v>44287</v>
      </c>
      <c r="AE56" s="25">
        <v>44317</v>
      </c>
      <c r="AF56" s="25">
        <v>44348</v>
      </c>
      <c r="AG56" s="25">
        <v>44378</v>
      </c>
      <c r="AH56" s="25">
        <v>44409</v>
      </c>
      <c r="AI56" s="25">
        <v>44440</v>
      </c>
      <c r="AJ56" s="25">
        <v>44470</v>
      </c>
      <c r="AK56" s="25">
        <v>44501</v>
      </c>
      <c r="AL56" s="25">
        <v>44531</v>
      </c>
      <c r="AM56" s="25">
        <v>44562</v>
      </c>
      <c r="AN56" s="25">
        <v>44593</v>
      </c>
      <c r="AO56" s="25">
        <v>44621</v>
      </c>
      <c r="AP56" s="25">
        <v>44652</v>
      </c>
      <c r="AQ56" s="25">
        <v>44682</v>
      </c>
      <c r="AR56" s="25">
        <v>44713</v>
      </c>
      <c r="AS56" s="25">
        <v>44743</v>
      </c>
      <c r="AT56" s="25">
        <v>44774</v>
      </c>
      <c r="AU56" s="25">
        <v>44805</v>
      </c>
      <c r="AV56" s="25">
        <v>44835</v>
      </c>
      <c r="AW56" s="25">
        <v>44866</v>
      </c>
      <c r="AX56" s="25">
        <v>44896</v>
      </c>
      <c r="AY56" s="25">
        <v>44927</v>
      </c>
      <c r="AZ56" s="25">
        <v>44958</v>
      </c>
      <c r="BA56" s="25">
        <v>44986</v>
      </c>
      <c r="BB56" s="25">
        <v>45017</v>
      </c>
      <c r="BC56" s="25">
        <v>45047</v>
      </c>
      <c r="BD56" s="25">
        <v>45078</v>
      </c>
      <c r="BE56" s="25">
        <v>45108</v>
      </c>
      <c r="BF56" s="25">
        <v>45139</v>
      </c>
      <c r="BG56" s="25">
        <v>45170</v>
      </c>
      <c r="BH56" s="25">
        <v>45200</v>
      </c>
      <c r="BI56" s="25">
        <v>45231</v>
      </c>
      <c r="BJ56" s="25">
        <v>45261</v>
      </c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</row>
    <row r="57" spans="1:74">
      <c r="C57" s="26">
        <f>C20</f>
        <v>0</v>
      </c>
      <c r="D57" s="26">
        <f t="shared" ref="D57:BJ57" si="6">D20</f>
        <v>0</v>
      </c>
      <c r="E57" s="26">
        <f t="shared" si="6"/>
        <v>0</v>
      </c>
      <c r="F57" s="26">
        <f t="shared" si="6"/>
        <v>0</v>
      </c>
      <c r="G57" s="26">
        <f t="shared" si="6"/>
        <v>0</v>
      </c>
      <c r="H57" s="26">
        <f t="shared" si="6"/>
        <v>0</v>
      </c>
      <c r="I57" s="26">
        <f t="shared" si="6"/>
        <v>0.95</v>
      </c>
      <c r="J57" s="26">
        <f t="shared" si="6"/>
        <v>1.35</v>
      </c>
      <c r="K57" s="26">
        <f t="shared" si="6"/>
        <v>1.6</v>
      </c>
      <c r="L57" s="26">
        <f t="shared" si="6"/>
        <v>2.2999999999999998</v>
      </c>
      <c r="M57" s="26">
        <f t="shared" si="6"/>
        <v>2.2999999999999998</v>
      </c>
      <c r="N57" s="26">
        <f t="shared" si="6"/>
        <v>2.2999999999999998</v>
      </c>
      <c r="O57" s="26">
        <f t="shared" si="6"/>
        <v>3.3</v>
      </c>
      <c r="P57" s="26">
        <f t="shared" si="6"/>
        <v>3.3</v>
      </c>
      <c r="Q57" s="26">
        <f t="shared" si="6"/>
        <v>5.3</v>
      </c>
      <c r="R57" s="26">
        <f t="shared" si="6"/>
        <v>5.3</v>
      </c>
      <c r="S57" s="26">
        <f t="shared" si="6"/>
        <v>5.3</v>
      </c>
      <c r="T57" s="26">
        <f t="shared" si="6"/>
        <v>5.3</v>
      </c>
      <c r="U57" s="26">
        <f t="shared" si="6"/>
        <v>3.5999999999999996</v>
      </c>
      <c r="V57" s="26">
        <f t="shared" si="6"/>
        <v>3.5999999999999996</v>
      </c>
      <c r="W57" s="26">
        <f t="shared" si="6"/>
        <v>5.6</v>
      </c>
      <c r="X57" s="26">
        <f t="shared" si="6"/>
        <v>5.6</v>
      </c>
      <c r="Y57" s="26">
        <f t="shared" si="6"/>
        <v>5.6</v>
      </c>
      <c r="Z57" s="26">
        <f t="shared" si="6"/>
        <v>3.9</v>
      </c>
      <c r="AA57" s="26">
        <f t="shared" si="6"/>
        <v>4.0999999999999996</v>
      </c>
      <c r="AB57" s="26">
        <f t="shared" si="6"/>
        <v>5.8</v>
      </c>
      <c r="AC57" s="26">
        <f t="shared" si="6"/>
        <v>5.8</v>
      </c>
      <c r="AD57" s="26">
        <f t="shared" si="6"/>
        <v>5.8</v>
      </c>
      <c r="AE57" s="26">
        <f t="shared" si="6"/>
        <v>5.8</v>
      </c>
      <c r="AF57" s="26">
        <f t="shared" si="6"/>
        <v>5.8</v>
      </c>
      <c r="AG57" s="26">
        <f t="shared" si="6"/>
        <v>4.0999999999999996</v>
      </c>
      <c r="AH57" s="26">
        <f t="shared" si="6"/>
        <v>3.3</v>
      </c>
      <c r="AI57" s="26">
        <f t="shared" si="6"/>
        <v>5.8</v>
      </c>
      <c r="AJ57" s="26">
        <f t="shared" si="6"/>
        <v>5.8</v>
      </c>
      <c r="AK57" s="26">
        <f t="shared" si="6"/>
        <v>5.8</v>
      </c>
      <c r="AL57" s="26">
        <f t="shared" si="6"/>
        <v>4.1499999999999995</v>
      </c>
      <c r="AM57" s="26">
        <f t="shared" si="6"/>
        <v>4.1499999999999995</v>
      </c>
      <c r="AN57" s="26">
        <f t="shared" si="6"/>
        <v>5.8</v>
      </c>
      <c r="AO57" s="26">
        <f t="shared" si="6"/>
        <v>5.8</v>
      </c>
      <c r="AP57" s="26">
        <f t="shared" si="6"/>
        <v>5.6</v>
      </c>
      <c r="AQ57" s="26">
        <f t="shared" si="6"/>
        <v>5.6</v>
      </c>
      <c r="AR57" s="26">
        <f t="shared" si="6"/>
        <v>5.6</v>
      </c>
      <c r="AS57" s="26">
        <f t="shared" si="6"/>
        <v>5.3999999999999995</v>
      </c>
      <c r="AT57" s="26">
        <f t="shared" si="6"/>
        <v>3.1000000000000005</v>
      </c>
      <c r="AU57" s="26">
        <f t="shared" si="6"/>
        <v>5.3999999999999995</v>
      </c>
      <c r="AV57" s="26">
        <f t="shared" si="6"/>
        <v>5.3999999999999995</v>
      </c>
      <c r="AW57" s="26">
        <f t="shared" si="6"/>
        <v>5.3999999999999995</v>
      </c>
      <c r="AX57" s="26">
        <f t="shared" si="6"/>
        <v>4.1999999999999993</v>
      </c>
      <c r="AY57" s="26">
        <f t="shared" si="6"/>
        <v>3.05</v>
      </c>
      <c r="AZ57" s="26">
        <f t="shared" si="6"/>
        <v>2.0499999999999998</v>
      </c>
      <c r="BA57" s="26">
        <f t="shared" si="6"/>
        <v>2.0499999999999998</v>
      </c>
      <c r="BB57" s="26">
        <f t="shared" si="6"/>
        <v>1.05</v>
      </c>
      <c r="BC57" s="26">
        <f t="shared" si="6"/>
        <v>0.95000000000000007</v>
      </c>
      <c r="BD57" s="26">
        <f t="shared" si="6"/>
        <v>0.85000000000000009</v>
      </c>
      <c r="BE57" s="26">
        <f t="shared" si="6"/>
        <v>0.85000000000000009</v>
      </c>
      <c r="BF57" s="26">
        <f t="shared" si="6"/>
        <v>0.85000000000000009</v>
      </c>
      <c r="BG57" s="26">
        <f t="shared" si="6"/>
        <v>0.85000000000000009</v>
      </c>
      <c r="BH57" s="26">
        <f t="shared" si="6"/>
        <v>0.85000000000000009</v>
      </c>
      <c r="BI57" s="26">
        <f t="shared" si="6"/>
        <v>0.85000000000000009</v>
      </c>
      <c r="BJ57" s="26">
        <f t="shared" si="6"/>
        <v>0</v>
      </c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</row>
    <row r="58" spans="1:74">
      <c r="BL58" s="3">
        <f>+SUM(C58:AX58)</f>
        <v>0</v>
      </c>
    </row>
    <row r="61" spans="1:74" s="27" customFormat="1" ht="10.199999999999999">
      <c r="A61" s="29"/>
    </row>
    <row r="62" spans="1:74" s="27" customFormat="1" ht="10.199999999999999">
      <c r="A62" s="29"/>
    </row>
    <row r="63" spans="1:74" s="27" customFormat="1" ht="10.199999999999999">
      <c r="A63" s="29"/>
    </row>
    <row r="64" spans="1:74" s="27" customFormat="1" ht="10.199999999999999">
      <c r="A64" s="29"/>
    </row>
    <row r="65" spans="1:1" s="27" customFormat="1" ht="10.199999999999999">
      <c r="A65" s="29"/>
    </row>
    <row r="66" spans="1:1" s="27" customFormat="1" ht="10.199999999999999">
      <c r="A66" s="29"/>
    </row>
    <row r="67" spans="1:1" s="27" customFormat="1" ht="10.199999999999999">
      <c r="A67" s="29"/>
    </row>
    <row r="68" spans="1:1" s="27" customFormat="1" ht="10.199999999999999">
      <c r="A68" s="29"/>
    </row>
    <row r="69" spans="1:1" s="27" customFormat="1" ht="10.199999999999999">
      <c r="A69" s="29"/>
    </row>
  </sheetData>
  <sheetProtection algorithmName="SHA-512" hashValue="2BFTxMW/tKgbpdC8OkBrVxlGesNvatwhPi+3U1M8MZI4WtOm7KeOy6JYdAyBSGqhr+LAGy1JN1iEeszkxzfGNQ==" saltValue="wUzZ5uPIQR4FbhX+8MC/XQ==" spinCount="100000" sheet="1" objects="1" scenarios="1"/>
  <protectedRanges>
    <protectedRange password="CE28" sqref="B1:X1" name="tabella 2 3 1 1"/>
  </protectedRanges>
  <mergeCells count="5">
    <mergeCell ref="C3:N3"/>
    <mergeCell ref="O3:Z3"/>
    <mergeCell ref="AA3:AL3"/>
    <mergeCell ref="AM3:AX3"/>
    <mergeCell ref="AY3:BJ3"/>
  </mergeCells>
  <conditionalFormatting sqref="C9:AX9 C8:J8 V8">
    <cfRule type="cellIs" dxfId="109" priority="242" operator="greaterThan">
      <formula>0</formula>
    </cfRule>
    <cfRule type="cellIs" dxfId="108" priority="243" operator="greaterThan">
      <formula>1</formula>
    </cfRule>
    <cfRule type="cellIs" dxfId="107" priority="244" operator="equal">
      <formula>1</formula>
    </cfRule>
  </conditionalFormatting>
  <conditionalFormatting sqref="F8">
    <cfRule type="cellIs" dxfId="106" priority="233" operator="greaterThan">
      <formula>1</formula>
    </cfRule>
    <cfRule type="cellIs" dxfId="105" priority="239" operator="greaterThan">
      <formula>1</formula>
    </cfRule>
  </conditionalFormatting>
  <conditionalFormatting sqref="G8:J8">
    <cfRule type="cellIs" dxfId="104" priority="238" operator="greaterThan">
      <formula>1</formula>
    </cfRule>
  </conditionalFormatting>
  <conditionalFormatting sqref="V8">
    <cfRule type="cellIs" dxfId="103" priority="237" operator="greaterThan">
      <formula>1</formula>
    </cfRule>
  </conditionalFormatting>
  <conditionalFormatting sqref="G8:J8 V8">
    <cfRule type="cellIs" dxfId="102" priority="231" operator="greaterThan">
      <formula>1</formula>
    </cfRule>
    <cfRule type="cellIs" dxfId="101" priority="232" operator="greaterThan">
      <formula>1</formula>
    </cfRule>
  </conditionalFormatting>
  <conditionalFormatting sqref="C7">
    <cfRule type="cellIs" dxfId="100" priority="222" operator="greaterThan">
      <formula>0</formula>
    </cfRule>
    <cfRule type="cellIs" dxfId="99" priority="223" operator="greaterThan">
      <formula>1</formula>
    </cfRule>
    <cfRule type="cellIs" dxfId="98" priority="224" operator="equal">
      <formula>1</formula>
    </cfRule>
  </conditionalFormatting>
  <conditionalFormatting sqref="C7">
    <cfRule type="cellIs" dxfId="97" priority="221" operator="greaterThan">
      <formula>0</formula>
    </cfRule>
  </conditionalFormatting>
  <conditionalFormatting sqref="D7">
    <cfRule type="cellIs" dxfId="96" priority="195" operator="greaterThan">
      <formula>0</formula>
    </cfRule>
    <cfRule type="cellIs" dxfId="95" priority="196" operator="greaterThan">
      <formula>1</formula>
    </cfRule>
    <cfRule type="cellIs" dxfId="94" priority="197" operator="equal">
      <formula>1</formula>
    </cfRule>
  </conditionalFormatting>
  <conditionalFormatting sqref="D7">
    <cfRule type="cellIs" dxfId="93" priority="194" operator="greaterThan">
      <formula>0</formula>
    </cfRule>
  </conditionalFormatting>
  <conditionalFormatting sqref="E7">
    <cfRule type="cellIs" dxfId="92" priority="191" operator="greaterThan">
      <formula>0</formula>
    </cfRule>
    <cfRule type="cellIs" dxfId="91" priority="192" operator="greaterThan">
      <formula>1</formula>
    </cfRule>
    <cfRule type="cellIs" dxfId="90" priority="193" operator="equal">
      <formula>1</formula>
    </cfRule>
  </conditionalFormatting>
  <conditionalFormatting sqref="E7">
    <cfRule type="cellIs" dxfId="89" priority="190" operator="greaterThan">
      <formula>0</formula>
    </cfRule>
  </conditionalFormatting>
  <conditionalFormatting sqref="F7">
    <cfRule type="cellIs" dxfId="88" priority="187" operator="greaterThan">
      <formula>0</formula>
    </cfRule>
    <cfRule type="cellIs" dxfId="87" priority="188" operator="greaterThan">
      <formula>1</formula>
    </cfRule>
    <cfRule type="cellIs" dxfId="86" priority="189" operator="equal">
      <formula>1</formula>
    </cfRule>
  </conditionalFormatting>
  <conditionalFormatting sqref="F7">
    <cfRule type="cellIs" dxfId="85" priority="186" operator="greaterThan">
      <formula>0</formula>
    </cfRule>
  </conditionalFormatting>
  <conditionalFormatting sqref="G7">
    <cfRule type="cellIs" dxfId="84" priority="183" operator="greaterThan">
      <formula>0</formula>
    </cfRule>
    <cfRule type="cellIs" dxfId="83" priority="184" operator="greaterThan">
      <formula>1</formula>
    </cfRule>
    <cfRule type="cellIs" dxfId="82" priority="185" operator="equal">
      <formula>1</formula>
    </cfRule>
  </conditionalFormatting>
  <conditionalFormatting sqref="G7">
    <cfRule type="cellIs" dxfId="81" priority="182" operator="greaterThan">
      <formula>0</formula>
    </cfRule>
  </conditionalFormatting>
  <conditionalFormatting sqref="H7">
    <cfRule type="cellIs" dxfId="80" priority="179" operator="greaterThan">
      <formula>0</formula>
    </cfRule>
    <cfRule type="cellIs" dxfId="79" priority="180" operator="greaterThan">
      <formula>1</formula>
    </cfRule>
    <cfRule type="cellIs" dxfId="78" priority="181" operator="equal">
      <formula>1</formula>
    </cfRule>
  </conditionalFormatting>
  <conditionalFormatting sqref="H7">
    <cfRule type="cellIs" dxfId="77" priority="178" operator="greaterThan">
      <formula>0</formula>
    </cfRule>
  </conditionalFormatting>
  <conditionalFormatting sqref="E8">
    <cfRule type="cellIs" dxfId="76" priority="176" operator="greaterThan">
      <formula>1</formula>
    </cfRule>
    <cfRule type="cellIs" dxfId="75" priority="177" operator="greaterThan">
      <formula>1</formula>
    </cfRule>
  </conditionalFormatting>
  <conditionalFormatting sqref="D8">
    <cfRule type="cellIs" dxfId="74" priority="174" operator="greaterThan">
      <formula>1</formula>
    </cfRule>
    <cfRule type="cellIs" dxfId="73" priority="175" operator="greaterThan">
      <formula>1</formula>
    </cfRule>
  </conditionalFormatting>
  <conditionalFormatting sqref="C8">
    <cfRule type="cellIs" dxfId="72" priority="172" operator="greaterThan">
      <formula>1</formula>
    </cfRule>
    <cfRule type="cellIs" dxfId="71" priority="173" operator="greaterThan">
      <formula>1</formula>
    </cfRule>
  </conditionalFormatting>
  <conditionalFormatting sqref="X7">
    <cfRule type="cellIs" dxfId="70" priority="143" operator="greaterThan">
      <formula>0</formula>
    </cfRule>
    <cfRule type="cellIs" dxfId="69" priority="144" operator="greaterThan">
      <formula>1</formula>
    </cfRule>
    <cfRule type="cellIs" dxfId="68" priority="145" operator="equal">
      <formula>1</formula>
    </cfRule>
  </conditionalFormatting>
  <conditionalFormatting sqref="X7">
    <cfRule type="cellIs" dxfId="67" priority="142" operator="greaterThan">
      <formula>0</formula>
    </cfRule>
  </conditionalFormatting>
  <conditionalFormatting sqref="Y7">
    <cfRule type="cellIs" dxfId="66" priority="139" operator="greaterThan">
      <formula>0</formula>
    </cfRule>
    <cfRule type="cellIs" dxfId="65" priority="140" operator="greaterThan">
      <formula>1</formula>
    </cfRule>
    <cfRule type="cellIs" dxfId="64" priority="141" operator="equal">
      <formula>1</formula>
    </cfRule>
  </conditionalFormatting>
  <conditionalFormatting sqref="Y7">
    <cfRule type="cellIs" dxfId="63" priority="138" operator="greaterThan">
      <formula>0</formula>
    </cfRule>
  </conditionalFormatting>
  <conditionalFormatting sqref="AB7">
    <cfRule type="cellIs" dxfId="62" priority="135" operator="greaterThan">
      <formula>0</formula>
    </cfRule>
    <cfRule type="cellIs" dxfId="61" priority="136" operator="greaterThan">
      <formula>1</formula>
    </cfRule>
    <cfRule type="cellIs" dxfId="60" priority="137" operator="equal">
      <formula>1</formula>
    </cfRule>
  </conditionalFormatting>
  <conditionalFormatting sqref="AB7">
    <cfRule type="cellIs" dxfId="59" priority="134" operator="greaterThan">
      <formula>0</formula>
    </cfRule>
  </conditionalFormatting>
  <conditionalFormatting sqref="Z7">
    <cfRule type="cellIs" dxfId="58" priority="131" operator="greaterThan">
      <formula>0</formula>
    </cfRule>
    <cfRule type="cellIs" dxfId="57" priority="132" operator="greaterThan">
      <formula>1</formula>
    </cfRule>
    <cfRule type="cellIs" dxfId="56" priority="133" operator="equal">
      <formula>1</formula>
    </cfRule>
  </conditionalFormatting>
  <conditionalFormatting sqref="AA7">
    <cfRule type="cellIs" dxfId="55" priority="128" operator="greaterThan">
      <formula>0</formula>
    </cfRule>
    <cfRule type="cellIs" dxfId="54" priority="129" operator="greaterThan">
      <formula>1</formula>
    </cfRule>
    <cfRule type="cellIs" dxfId="53" priority="130" operator="equal">
      <formula>1</formula>
    </cfRule>
  </conditionalFormatting>
  <conditionalFormatting sqref="AA7">
    <cfRule type="cellIs" dxfId="52" priority="127" operator="greaterThan">
      <formula>0</formula>
    </cfRule>
  </conditionalFormatting>
  <conditionalFormatting sqref="Z7">
    <cfRule type="cellIs" dxfId="51" priority="126" operator="greaterThan">
      <formula>0</formula>
    </cfRule>
  </conditionalFormatting>
  <conditionalFormatting sqref="K8:U8">
    <cfRule type="cellIs" dxfId="50" priority="73" operator="greaterThan">
      <formula>0</formula>
    </cfRule>
    <cfRule type="cellIs" dxfId="49" priority="74" operator="greaterThan">
      <formula>1</formula>
    </cfRule>
    <cfRule type="cellIs" dxfId="48" priority="75" operator="equal">
      <formula>1</formula>
    </cfRule>
  </conditionalFormatting>
  <conditionalFormatting sqref="K8:U8">
    <cfRule type="cellIs" dxfId="47" priority="72" operator="greaterThan">
      <formula>1</formula>
    </cfRule>
  </conditionalFormatting>
  <conditionalFormatting sqref="K8:U8">
    <cfRule type="cellIs" dxfId="46" priority="70" operator="greaterThan">
      <formula>1</formula>
    </cfRule>
    <cfRule type="cellIs" dxfId="45" priority="71" operator="greaterThan">
      <formula>1</formula>
    </cfRule>
  </conditionalFormatting>
  <conditionalFormatting sqref="AY9:BJ9">
    <cfRule type="cellIs" dxfId="44" priority="67" operator="greaterThan">
      <formula>0</formula>
    </cfRule>
    <cfRule type="cellIs" dxfId="43" priority="68" operator="greaterThan">
      <formula>1</formula>
    </cfRule>
    <cfRule type="cellIs" dxfId="42" priority="69" operator="equal">
      <formula>1</formula>
    </cfRule>
  </conditionalFormatting>
  <conditionalFormatting sqref="AY8:BJ8">
    <cfRule type="cellIs" dxfId="41" priority="46" operator="greaterThan">
      <formula>0</formula>
    </cfRule>
    <cfRule type="cellIs" dxfId="40" priority="47" operator="greaterThan">
      <formula>1</formula>
    </cfRule>
    <cfRule type="cellIs" dxfId="39" priority="48" operator="equal">
      <formula>1</formula>
    </cfRule>
  </conditionalFormatting>
  <conditionalFormatting sqref="AY8:BJ8">
    <cfRule type="cellIs" dxfId="38" priority="45" operator="greaterThan">
      <formula>1</formula>
    </cfRule>
  </conditionalFormatting>
  <conditionalFormatting sqref="AY8:BJ8">
    <cfRule type="cellIs" dxfId="37" priority="43" operator="greaterThan">
      <formula>1</formula>
    </cfRule>
    <cfRule type="cellIs" dxfId="36" priority="44" operator="greaterThan">
      <formula>1</formula>
    </cfRule>
  </conditionalFormatting>
  <conditionalFormatting sqref="Z8">
    <cfRule type="cellIs" dxfId="35" priority="40" operator="greaterThan">
      <formula>0</formula>
    </cfRule>
    <cfRule type="cellIs" dxfId="34" priority="41" operator="greaterThan">
      <formula>1</formula>
    </cfRule>
    <cfRule type="cellIs" dxfId="33" priority="42" operator="equal">
      <formula>1</formula>
    </cfRule>
  </conditionalFormatting>
  <conditionalFormatting sqref="Z8">
    <cfRule type="cellIs" dxfId="32" priority="39" operator="greaterThan">
      <formula>1</formula>
    </cfRule>
  </conditionalFormatting>
  <conditionalFormatting sqref="Z8">
    <cfRule type="cellIs" dxfId="31" priority="37" operator="greaterThan">
      <formula>1</formula>
    </cfRule>
    <cfRule type="cellIs" dxfId="30" priority="38" operator="greaterThan">
      <formula>1</formula>
    </cfRule>
  </conditionalFormatting>
  <conditionalFormatting sqref="AA8">
    <cfRule type="cellIs" dxfId="29" priority="22" operator="greaterThan">
      <formula>0</formula>
    </cfRule>
    <cfRule type="cellIs" dxfId="28" priority="23" operator="greaterThan">
      <formula>1</formula>
    </cfRule>
    <cfRule type="cellIs" dxfId="27" priority="24" operator="equal">
      <formula>1</formula>
    </cfRule>
  </conditionalFormatting>
  <conditionalFormatting sqref="AA8">
    <cfRule type="cellIs" dxfId="26" priority="21" operator="greaterThan">
      <formula>1</formula>
    </cfRule>
  </conditionalFormatting>
  <conditionalFormatting sqref="AA8">
    <cfRule type="cellIs" dxfId="25" priority="19" operator="greaterThan">
      <formula>1</formula>
    </cfRule>
    <cfRule type="cellIs" dxfId="24" priority="20" operator="greaterThan">
      <formula>1</formula>
    </cfRule>
  </conditionalFormatting>
  <conditionalFormatting sqref="AX8">
    <cfRule type="cellIs" dxfId="23" priority="28" operator="greaterThan">
      <formula>0</formula>
    </cfRule>
    <cfRule type="cellIs" dxfId="22" priority="29" operator="greaterThan">
      <formula>1</formula>
    </cfRule>
    <cfRule type="cellIs" dxfId="21" priority="30" operator="equal">
      <formula>1</formula>
    </cfRule>
  </conditionalFormatting>
  <conditionalFormatting sqref="AX8">
    <cfRule type="cellIs" dxfId="20" priority="27" operator="greaterThan">
      <formula>1</formula>
    </cfRule>
  </conditionalFormatting>
  <conditionalFormatting sqref="AX8">
    <cfRule type="cellIs" dxfId="19" priority="25" operator="greaterThan">
      <formula>1</formula>
    </cfRule>
    <cfRule type="cellIs" dxfId="18" priority="26" operator="greaterThan">
      <formula>1</formula>
    </cfRule>
  </conditionalFormatting>
  <conditionalFormatting sqref="AS8:AT8">
    <cfRule type="cellIs" dxfId="17" priority="16" operator="greaterThan">
      <formula>0</formula>
    </cfRule>
    <cfRule type="cellIs" dxfId="16" priority="17" operator="greaterThan">
      <formula>1</formula>
    </cfRule>
    <cfRule type="cellIs" dxfId="15" priority="18" operator="equal">
      <formula>1</formula>
    </cfRule>
  </conditionalFormatting>
  <conditionalFormatting sqref="AS8:AT8">
    <cfRule type="cellIs" dxfId="14" priority="15" operator="greaterThan">
      <formula>1</formula>
    </cfRule>
  </conditionalFormatting>
  <conditionalFormatting sqref="AS8:AT8">
    <cfRule type="cellIs" dxfId="13" priority="13" operator="greaterThan">
      <formula>1</formula>
    </cfRule>
    <cfRule type="cellIs" dxfId="12" priority="14" operator="greaterThan">
      <formula>1</formula>
    </cfRule>
  </conditionalFormatting>
  <conditionalFormatting sqref="AL8:AM8">
    <cfRule type="cellIs" dxfId="11" priority="10" operator="greaterThan">
      <formula>0</formula>
    </cfRule>
    <cfRule type="cellIs" dxfId="10" priority="11" operator="greaterThan">
      <formula>1</formula>
    </cfRule>
    <cfRule type="cellIs" dxfId="9" priority="12" operator="equal">
      <formula>1</formula>
    </cfRule>
  </conditionalFormatting>
  <conditionalFormatting sqref="AL8:AM8">
    <cfRule type="cellIs" dxfId="8" priority="9" operator="greaterThan">
      <formula>1</formula>
    </cfRule>
  </conditionalFormatting>
  <conditionalFormatting sqref="AL8:AM8">
    <cfRule type="cellIs" dxfId="7" priority="7" operator="greaterThan">
      <formula>1</formula>
    </cfRule>
    <cfRule type="cellIs" dxfId="6" priority="8" operator="greaterThan">
      <formula>1</formula>
    </cfRule>
  </conditionalFormatting>
  <conditionalFormatting sqref="AG8:AH8">
    <cfRule type="cellIs" dxfId="5" priority="4" operator="greaterThan">
      <formula>0</formula>
    </cfRule>
    <cfRule type="cellIs" dxfId="4" priority="5" operator="greaterThan">
      <formula>1</formula>
    </cfRule>
    <cfRule type="cellIs" dxfId="3" priority="6" operator="equal">
      <formula>1</formula>
    </cfRule>
  </conditionalFormatting>
  <conditionalFormatting sqref="AG8:AH8">
    <cfRule type="cellIs" dxfId="2" priority="3" operator="greaterThan">
      <formula>1</formula>
    </cfRule>
  </conditionalFormatting>
  <conditionalFormatting sqref="AG8:AH8">
    <cfRule type="cellIs" dxfId="1" priority="1" operator="greaterThan">
      <formula>1</formula>
    </cfRule>
    <cfRule type="cellIs" dxfId="0" priority="2" operator="greaterThan">
      <formula>1</formula>
    </cfRule>
  </conditionalFormatting>
  <pageMargins left="0.98425196850393704" right="0.74803149606299213" top="0.98425196850393704" bottom="0.27559055118110237" header="0.39370078740157483" footer="0.19685039370078741"/>
  <pageSetup paperSize="8" scale="59" orientation="landscape" r:id="rId1"/>
  <headerFooter alignWithMargins="0">
    <oddHeader xml:space="preserve">&amp;LUfficio federale delle strade USTRA
N0280 PoLuMe UeMa MGG
Direzione Locale dei Lavori ed accompagnamento ambientale&amp;RAllegato A2 - Tabella delle prestazioni
</oddHeader>
    <oddFooter>&amp;L&amp;D&amp;R&amp;A</oddFooter>
  </headerFooter>
  <colBreaks count="2" manualBreakCount="2">
    <brk id="26" max="1048575" man="1"/>
    <brk id="3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f:fields xmlns:f="http://schemas.fabasoft.com/folio/2007/fields">
  <f:record ref="">
    <f:field ref="objname" par="" edit="true" text="A2_UeMaMGG_DLL_Tabelle delle prestazioni"/>
    <f:field ref="objsubject" par="" edit="true" text=""/>
    <f:field ref="objcreatedby" par="" text="Civetta, Filippo (ASTRA - Cif)"/>
    <f:field ref="objcreatedat" par="" text="04.02.2019 08:30:29"/>
    <f:field ref="objchangedby" par="" text="Civetta, Filippo (ASTRA - Cif)"/>
    <f:field ref="objmodifiedat" par="" text="04.02.2019 08:30:30"/>
    <f:field ref="doc_FSCFOLIO_1_1001_FieldDocumentNumber" par="" text=""/>
    <f:field ref="doc_FSCFOLIO_1_1001_FieldSubject" par="" edit="true" text=""/>
    <f:field ref="FSCFOLIO_1_1001_FieldCurrentUser" par="" text="Filippo Civetta"/>
    <f:field ref="CCAPRECONFIG_15_1001_Objektname" par="" edit="true" text="A2_UeMaMGG_DLL_Tabelle delle prestazioni"/>
    <f:field ref="CHPRECONFIG_1_1001_Objektname" par="" edit="true" text="A2_UeMaMGG_DLL_Tabelle delle prestazioni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Posta B"/>
    <f:field ref="CCAPRECONFIG_15_1001_Kategorie" par="" text="Destinatario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Posta B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objcreatedby" text="Creato da"/>
    <f:field ref="objcreatedat" text="Creato il/alle"/>
    <f:field ref="objname" text="Nome"/>
    <f:field ref="CCAPRECONFIG_15_1001_Objektname" text="Nome oggetto"/>
    <f:field ref="CHPRECONFIG_1_1001_Objektname" text="Nome oggetto"/>
    <f:field ref="objsubject" text="Oggetto (una riga)"/>
    <f:field ref="objchangedby" text="Ultima modifica da parte di"/>
    <f:field ref="objmodifiedat" text="Ultima modifica il/alle"/>
    <f:field ref="FSCFOLIO_1_1001_FieldCurrentUser" text="Utente corrente"/>
  </f:display>
  <f:display par="" text="&gt; Destinatari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BAVCFG_15_1700_Adresse1_AP" text="Adresse1_AP"/>
    <f:field ref="CCAPRECONFIG_15_1001_zH" text="All'attenzione"/>
    <f:field ref="BAVCFG_15_1700_Anrede_Adresse" text="Anrede Adresse"/>
    <f:field ref="BAVCFG_15_1700_Anrede_Adresse_AP" text="Anrede Adresse_AP"/>
    <f:field ref="BAVCFG_15_1700_AnredePartner_AP" text="AnredePartner_AP"/>
    <f:field ref="CCAPRECONFIG_15_1001_Postleitzahl" text="CAP"/>
    <f:field ref="CHPRECONFIG_1_1001_Postleitzahl" text="CAP"/>
    <f:field ref="CCAPRECONFIG_15_1001_Postfach" text="Casella postale"/>
    <f:field ref="CCAPRECONFIG_15_1001_Kategorie" text="Categoria"/>
    <f:field ref="CHPRECONFIG_1_1001_Nachname" text="Cognome"/>
    <f:field ref="CCAPRECONFIG_15_1001_Nachname" text="Cognome"/>
    <f:field ref="CCAPRECONFIG_15_1001_Geburtsdatum" text="Data di nascita"/>
    <f:field ref="CCAPRECONFIG_15_1001_Funktionsbezeichnung" text="Descrizione funzione"/>
    <f:field ref="CCAPRECONFIG_15_1001_Email" text="E-Mail"/>
    <f:field ref="BAVCFG_15_1700_EMail_AP" text="E-Mail_AP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Rechtsform" text="Forma giuridica"/>
    <f:field ref="CHPRECONFIG_1_1001_Anrede" text="Formula"/>
    <f:field ref="CCAPRECONFIG_15_1001_Anrede" text="Formula"/>
    <f:field ref="CCAPRECONFIG_15_1001_Anrede_Briefkopf" text="Formula intestazione lettera"/>
    <f:field ref="CCAPRECONFIG_15_1001_Geschlecht" text="Genere"/>
    <f:field ref="CCAPRECONFIG_15_1001_Adresse" text="Indirizzo"/>
    <f:field ref="CHPRECONFIG_1_1001_EMailAdresse" text="Indirizzo E-Mail"/>
    <f:field ref="CCAPRECONFIG_15_1001_Postalische_Adresse" text="Indirizzo postale"/>
    <f:field ref="CCAPRECONFIG_15_1001_Ort" text="Luogo"/>
    <f:field ref="CHPRECONFIG_1_1001_Ort" text="Luogo"/>
    <f:field ref="BAVCFG_15_1700_Nachname_AP" text="Nachname_AP"/>
    <f:field ref="CHPRECONFIG_1_1001_Vorname" text="Nome"/>
    <f:field ref="CCAPRECONFIG_15_1001_Vorname" text="Nome"/>
    <f:field ref="CCAPRECONFIG_15_1001_Organisationskurzname" text="Nome abbreviato organizzazione"/>
    <f:field ref="CCAPRECONFIG_15_1001_Organisationsname" text="Nome organizzazione"/>
    <f:field ref="CCAPRECONFIG_15_1001_Name_Zeile_2" text="Nome riga 2"/>
    <f:field ref="CCAPRECONFIG_15_1001_Name_Zeile_3" text="Nome riga 3"/>
    <f:field ref="CCAPRECONFIG_15_1001_Abschriftsbemerkung" text="Nota copia"/>
    <f:field ref="CCAPRECONFIG_15_1001_Hausnummer" text="Numero civico"/>
    <f:field ref="CCAPRECONFIG_15_1001_Firmenbuchnummer" text="Numero del registro commerciale"/>
    <f:field ref="CCAPRECONFIG_15_1001_Sozialversicherungsnummer" text="Numero di assicurazione sociale"/>
    <f:field ref="CCAPRECONFIG_15_1001_Ziel" text="Obiettivo"/>
    <f:field ref="BAVCFG_15_1700_Ort_AP" text="Ort_AP"/>
    <f:field ref="CCAPRECONFIG_15_1001_Land" text="Paese"/>
    <f:field ref="CCAPRECONFIG_15_1001_Tuer" text="Porta"/>
    <f:field ref="BAVCFG_15_1700_Posfach_AP" text="Posfach_AP"/>
    <f:field ref="BAVCFG_15_1700_Postleitzahl_AP" text="Postleitzahl_AP"/>
    <f:field ref="CCAPRECONFIG_15_1001_Stiege" text="Scala"/>
    <f:field ref="CCAPRECONFIG_15_1001_Stock" text="Stock"/>
    <f:field ref="BAVCFG_15_1700_Strasse2_AP" text="Strasse2_AP"/>
    <f:field ref="BAVCFG_15_1700_Strasse_AP" text="Strasse_AP"/>
    <f:field ref="CCAPRECONFIG_15_1001_Telefon" text="Telefono"/>
    <f:field ref="CCAPRECONFIG_15_1001_Versandart" text="Tipo di invio"/>
    <f:field ref="BAVCFG_15_1700_Titel_AP" text="Titel_AP"/>
    <f:field ref="CHPRECONFIG_1_1001_Titel" text="Titolo"/>
    <f:field ref="CCAPRECONFIG_15_1001_Titel" text="Titolo"/>
    <f:field ref="CCAPRECONFIG_15_1001_Berufstitel" text="Titolo di funzione"/>
    <f:field ref="CCAPRECONFIG_15_1001_Geschlecht_Anrede" text="Titolo gender"/>
    <f:field ref="CCAPRECONFIG_15_1001_Nachgestellter_Titel" text="Titolo secondario"/>
    <f:field ref="CCAPRECONFIG_15_1001_Strasse" text="Via"/>
    <f:field ref="CHPRECONFIG_1_1001_Strasse" text="Via"/>
    <f:field ref="BAVCFG_15_1700_Vorname_AP" text="Vorname_AP"/>
    <f:field ref="BAVCFG_15_1700_Zusatzzeile1_AP" text="Zusatzzeile1_AP"/>
    <f:field ref="BAVCFG_15_1700_Zusatzzeile2_AP" text="Zusatzzeile2_AP"/>
    <f:field ref="BAVCFG_15_1700_ZustellungAm" text="ZustellungAm"/>
  </f:display>
  <f:display par="" text="Stampa unione">
    <f:field ref="doc_FSCFOLIO_1_1001_FieldDocumentNumber" text="Numero del documento"/>
    <f:field ref="doc_FSCFOLIO_1_1001_FieldSubject" text="Oggetto"/>
  </f:display>
</f:field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2A772F278D047AE996E7FC6ABF5EC" ma:contentTypeVersion="0" ma:contentTypeDescription="Crée un document." ma:contentTypeScope="" ma:versionID="c9c4274a8de1d662984553d10752101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b09c1ba23edfaa45a5e9d385267c9b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6A65A6-C311-4EC0-843C-E303FEA1D9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4696C7-DDB5-4EB9-8FD8-A11802B13A3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4.xml><?xml version="1.0" encoding="utf-8"?>
<ds:datastoreItem xmlns:ds="http://schemas.openxmlformats.org/officeDocument/2006/customXml" ds:itemID="{BE6BC28D-41CC-4B4A-9DEE-F6F8DC604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A2.1 Ricapitolazione</vt:lpstr>
      <vt:lpstr>A2.2 Prestazioni</vt:lpstr>
      <vt:lpstr>A2.3 Impegno</vt:lpstr>
      <vt:lpstr>'A2.1 Ricapitolazione'!Area_stampa</vt:lpstr>
      <vt:lpstr>'A2.2 Prestazioni'!Area_stampa</vt:lpstr>
      <vt:lpstr>'A2.3 Impegno'!Area_stampa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2011-12-13T20:25:50Z</dcterms:created>
  <dcterms:modified xsi:type="dcterms:W3CDTF">2019-02-01T15:41:08Z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ASTRACFG@15.1700:Abs_Fachbereich" pid="2" fmtid="{D5CDD505-2E9C-101B-9397-08002B2CF9AE}">
    <vt:lpwstr/>
  </property>
  <property name="FSC#ASTRACFG@15.1700:Abs_Fachbereichsfunktion" pid="3" fmtid="{D5CDD505-2E9C-101B-9397-08002B2CF9AE}">
    <vt:lpwstr/>
  </property>
  <property name="FSC#ASTRACFG@15.1700:Absender_Fusszeilen" pid="4" fmtid="{D5CDD505-2E9C-101B-9397-08002B2CF9AE}">
    <vt:lpwstr>Ufficio federale delle strade USTRA_x000d__x000a__x000d__x000a_www.astra.admin.ch</vt:lpwstr>
  </property>
  <property name="FSC#ASTRACFG@15.1700:Abteilung" pid="5" fmtid="{D5CDD505-2E9C-101B-9397-08002B2CF9AE}">
    <vt:lpwstr/>
  </property>
  <property name="FSC#ASTRACFG@15.1700:Bereich" pid="6" fmtid="{D5CDD505-2E9C-101B-9397-08002B2CF9AE}">
    <vt:lpwstr/>
  </property>
  <property name="FSC#ASTRACFG@15.1700:Fachbereich" pid="7" fmtid="{D5CDD505-2E9C-101B-9397-08002B2CF9AE}">
    <vt:lpwstr/>
  </property>
  <property name="FSC#ASTRACFG@15.1700:FilialeOrt" pid="8" fmtid="{D5CDD505-2E9C-101B-9397-08002B2CF9AE}">
    <vt:lpwstr/>
  </property>
  <property name="FSC#ASTRACFG@15.1700:Funktion" pid="9" fmtid="{D5CDD505-2E9C-101B-9397-08002B2CF9AE}">
    <vt:lpwstr/>
  </property>
  <property name="FSC#ASTRACFG@15.1700:Postadresse" pid="10" fmtid="{D5CDD505-2E9C-101B-9397-08002B2CF9AE}">
    <vt:lpwstr/>
  </property>
  <property name="FSC#ASTRACFG@15.1700:Standortadresse" pid="11" fmtid="{D5CDD505-2E9C-101B-9397-08002B2CF9AE}">
    <vt:lpwstr/>
  </property>
  <property name="FSC#UVEKCFG@15.1700:Function" pid="12" fmtid="{D5CDD505-2E9C-101B-9397-08002B2CF9AE}">
    <vt:lpwstr/>
  </property>
  <property name="FSC#UVEKCFG@15.1700:FileRespOrg" pid="13" fmtid="{D5CDD505-2E9C-101B-9397-08002B2CF9AE}">
    <vt:lpwstr>Projektmanagement Süd F3</vt:lpwstr>
  </property>
  <property name="FSC#UVEKCFG@15.1700:DefaultGroupFileResponsible" pid="14" fmtid="{D5CDD505-2E9C-101B-9397-08002B2CF9AE}">
    <vt:lpwstr/>
  </property>
  <property name="FSC#UVEKCFG@15.1700:FileRespFunction" pid="15" fmtid="{D5CDD505-2E9C-101B-9397-08002B2CF9AE}">
    <vt:lpwstr/>
  </property>
  <property name="FSC#UVEKCFG@15.1700:AssignedClassification" pid="16" fmtid="{D5CDD505-2E9C-101B-9397-08002B2CF9AE}">
    <vt:lpwstr/>
  </property>
  <property name="FSC#UVEKCFG@15.1700:AssignedClassificationCode" pid="17" fmtid="{D5CDD505-2E9C-101B-9397-08002B2CF9AE}">
    <vt:lpwstr/>
  </property>
  <property name="FSC#UVEKCFG@15.1700:FileResponsible" pid="18" fmtid="{D5CDD505-2E9C-101B-9397-08002B2CF9AE}">
    <vt:lpwstr/>
  </property>
  <property name="FSC#UVEKCFG@15.1700:FileResponsibleTel" pid="19" fmtid="{D5CDD505-2E9C-101B-9397-08002B2CF9AE}">
    <vt:lpwstr/>
  </property>
  <property name="FSC#UVEKCFG@15.1700:FileResponsibleEmail" pid="20" fmtid="{D5CDD505-2E9C-101B-9397-08002B2CF9AE}">
    <vt:lpwstr/>
  </property>
  <property name="FSC#UVEKCFG@15.1700:FileResponsibleFax" pid="21" fmtid="{D5CDD505-2E9C-101B-9397-08002B2CF9AE}">
    <vt:lpwstr/>
  </property>
  <property name="FSC#UVEKCFG@15.1700:FileResponsibleAddress" pid="22" fmtid="{D5CDD505-2E9C-101B-9397-08002B2CF9AE}">
    <vt:lpwstr/>
  </property>
  <property name="FSC#UVEKCFG@15.1700:FileResponsibleStreet" pid="23" fmtid="{D5CDD505-2E9C-101B-9397-08002B2CF9AE}">
    <vt:lpwstr/>
  </property>
  <property name="FSC#UVEKCFG@15.1700:FileResponsiblezipcode" pid="24" fmtid="{D5CDD505-2E9C-101B-9397-08002B2CF9AE}">
    <vt:lpwstr/>
  </property>
  <property name="FSC#UVEKCFG@15.1700:FileResponsiblecity" pid="25" fmtid="{D5CDD505-2E9C-101B-9397-08002B2CF9AE}">
    <vt:lpwstr/>
  </property>
  <property name="FSC#UVEKCFG@15.1700:FileResponsibleAbbreviation" pid="26" fmtid="{D5CDD505-2E9C-101B-9397-08002B2CF9AE}">
    <vt:lpwstr/>
  </property>
  <property name="FSC#UVEKCFG@15.1700:FileRespOrgHome" pid="27" fmtid="{D5CDD505-2E9C-101B-9397-08002B2CF9AE}">
    <vt:lpwstr/>
  </property>
  <property name="FSC#UVEKCFG@15.1700:CurrUserAbbreviation" pid="28" fmtid="{D5CDD505-2E9C-101B-9397-08002B2CF9AE}">
    <vt:lpwstr>Cif</vt:lpwstr>
  </property>
  <property name="FSC#UVEKCFG@15.1700:CategoryReference" pid="29" fmtid="{D5CDD505-2E9C-101B-9397-08002B2CF9AE}">
    <vt:lpwstr>331.5-01</vt:lpwstr>
  </property>
  <property name="FSC#UVEKCFG@15.1700:cooAddress" pid="30" fmtid="{D5CDD505-2E9C-101B-9397-08002B2CF9AE}">
    <vt:lpwstr>COO.2045.100.2.10801253</vt:lpwstr>
  </property>
  <property name="FSC#UVEKCFG@15.1700:sleeveFileReference" pid="31" fmtid="{D5CDD505-2E9C-101B-9397-08002B2CF9AE}">
    <vt:lpwstr/>
  </property>
  <property name="FSC#UVEKCFG@15.1700:BureauName" pid="32" fmtid="{D5CDD505-2E9C-101B-9397-08002B2CF9AE}">
    <vt:lpwstr>Ufficio federale delle strade</vt:lpwstr>
  </property>
  <property name="FSC#UVEKCFG@15.1700:BureauShortName" pid="33" fmtid="{D5CDD505-2E9C-101B-9397-08002B2CF9AE}">
    <vt:lpwstr>USTRA</vt:lpwstr>
  </property>
  <property name="FSC#UVEKCFG@15.1700:BureauWebsite" pid="34" fmtid="{D5CDD505-2E9C-101B-9397-08002B2CF9AE}">
    <vt:lpwstr>www.ustra.admin.ch</vt:lpwstr>
  </property>
  <property name="FSC#UVEKCFG@15.1700:SubFileTitle" pid="35" fmtid="{D5CDD505-2E9C-101B-9397-08002B2CF9AE}">
    <vt:lpwstr>A2_x005f_UeMaMGG_x005f_DLL_x005f_Tabelle delle prestazioni</vt:lpwstr>
  </property>
  <property name="FSC#UVEKCFG@15.1700:ForeignNumber" pid="36" fmtid="{D5CDD505-2E9C-101B-9397-08002B2CF9AE}">
    <vt:lpwstr/>
  </property>
  <property name="FSC#UVEKCFG@15.1700:Amtstitel" pid="37" fmtid="{D5CDD505-2E9C-101B-9397-08002B2CF9AE}">
    <vt:lpwstr/>
  </property>
  <property name="FSC#UVEKCFG@15.1700:ZusendungAm" pid="38" fmtid="{D5CDD505-2E9C-101B-9397-08002B2CF9AE}">
    <vt:lpwstr/>
  </property>
  <property name="FSC#UVEKCFG@15.1700:SignerLeft" pid="39" fmtid="{D5CDD505-2E9C-101B-9397-08002B2CF9AE}">
    <vt:lpwstr/>
  </property>
  <property name="FSC#UVEKCFG@15.1700:SignerRight" pid="40" fmtid="{D5CDD505-2E9C-101B-9397-08002B2CF9AE}">
    <vt:lpwstr/>
  </property>
  <property name="FSC#UVEKCFG@15.1700:SignerLeftJobTitle" pid="41" fmtid="{D5CDD505-2E9C-101B-9397-08002B2CF9AE}">
    <vt:lpwstr/>
  </property>
  <property name="FSC#UVEKCFG@15.1700:SignerRightJobTitle" pid="42" fmtid="{D5CDD505-2E9C-101B-9397-08002B2CF9AE}">
    <vt:lpwstr/>
  </property>
  <property name="FSC#UVEKCFG@15.1700:SignerLeftFunction" pid="43" fmtid="{D5CDD505-2E9C-101B-9397-08002B2CF9AE}">
    <vt:lpwstr/>
  </property>
  <property name="FSC#UVEKCFG@15.1700:SignerRightFunction" pid="44" fmtid="{D5CDD505-2E9C-101B-9397-08002B2CF9AE}">
    <vt:lpwstr/>
  </property>
  <property name="FSC#UVEKCFG@15.1700:SignerLeftUserRoleGroup" pid="45" fmtid="{D5CDD505-2E9C-101B-9397-08002B2CF9AE}">
    <vt:lpwstr/>
  </property>
  <property name="FSC#UVEKCFG@15.1700:SignerRightUserRoleGroup" pid="46" fmtid="{D5CDD505-2E9C-101B-9397-08002B2CF9AE}">
    <vt:lpwstr/>
  </property>
  <property name="FSC#UVEKCFG@15.1700:DocumentNumber" pid="47" fmtid="{D5CDD505-2E9C-101B-9397-08002B2CF9AE}">
    <vt:lpwstr>S061-0185</vt:lpwstr>
  </property>
  <property name="FSC#UVEKCFG@15.1700:AssignmentNumber" pid="48" fmtid="{D5CDD505-2E9C-101B-9397-08002B2CF9AE}">
    <vt:lpwstr/>
  </property>
  <property name="FSC#UVEKCFG@15.1700:EM_Personal" pid="49" fmtid="{D5CDD505-2E9C-101B-9397-08002B2CF9AE}">
    <vt:lpwstr/>
  </property>
  <property name="FSC#UVEKCFG@15.1700:EM_Geschlecht" pid="50" fmtid="{D5CDD505-2E9C-101B-9397-08002B2CF9AE}">
    <vt:lpwstr/>
  </property>
  <property name="FSC#UVEKCFG@15.1700:EM_GebDatum" pid="51" fmtid="{D5CDD505-2E9C-101B-9397-08002B2CF9AE}">
    <vt:lpwstr/>
  </property>
  <property name="FSC#UVEKCFG@15.1700:EM_Funktion" pid="52" fmtid="{D5CDD505-2E9C-101B-9397-08002B2CF9AE}">
    <vt:lpwstr/>
  </property>
  <property name="FSC#UVEKCFG@15.1700:EM_Beruf" pid="53" fmtid="{D5CDD505-2E9C-101B-9397-08002B2CF9AE}">
    <vt:lpwstr/>
  </property>
  <property name="FSC#UVEKCFG@15.1700:EM_SVNR" pid="54" fmtid="{D5CDD505-2E9C-101B-9397-08002B2CF9AE}">
    <vt:lpwstr/>
  </property>
  <property name="FSC#UVEKCFG@15.1700:EM_Familienstand" pid="55" fmtid="{D5CDD505-2E9C-101B-9397-08002B2CF9AE}">
    <vt:lpwstr/>
  </property>
  <property name="FSC#UVEKCFG@15.1700:EM_Muttersprache" pid="56" fmtid="{D5CDD505-2E9C-101B-9397-08002B2CF9AE}">
    <vt:lpwstr/>
  </property>
  <property name="FSC#UVEKCFG@15.1700:EM_Geboren_in" pid="57" fmtid="{D5CDD505-2E9C-101B-9397-08002B2CF9AE}">
    <vt:lpwstr/>
  </property>
  <property name="FSC#UVEKCFG@15.1700:EM_Briefanrede" pid="58" fmtid="{D5CDD505-2E9C-101B-9397-08002B2CF9AE}">
    <vt:lpwstr/>
  </property>
  <property name="FSC#UVEKCFG@15.1700:EM_Kommunikationssprache" pid="59" fmtid="{D5CDD505-2E9C-101B-9397-08002B2CF9AE}">
    <vt:lpwstr/>
  </property>
  <property name="FSC#UVEKCFG@15.1700:EM_Webseite" pid="60" fmtid="{D5CDD505-2E9C-101B-9397-08002B2CF9AE}">
    <vt:lpwstr/>
  </property>
  <property name="FSC#UVEKCFG@15.1700:EM_TelNr_Business" pid="61" fmtid="{D5CDD505-2E9C-101B-9397-08002B2CF9AE}">
    <vt:lpwstr/>
  </property>
  <property name="FSC#UVEKCFG@15.1700:EM_TelNr_Private" pid="62" fmtid="{D5CDD505-2E9C-101B-9397-08002B2CF9AE}">
    <vt:lpwstr/>
  </property>
  <property name="FSC#UVEKCFG@15.1700:EM_TelNr_Mobile" pid="63" fmtid="{D5CDD505-2E9C-101B-9397-08002B2CF9AE}">
    <vt:lpwstr/>
  </property>
  <property name="FSC#UVEKCFG@15.1700:EM_TelNr_Other" pid="64" fmtid="{D5CDD505-2E9C-101B-9397-08002B2CF9AE}">
    <vt:lpwstr/>
  </property>
  <property name="FSC#UVEKCFG@15.1700:EM_TelNr_Fax" pid="65" fmtid="{D5CDD505-2E9C-101B-9397-08002B2CF9AE}">
    <vt:lpwstr/>
  </property>
  <property name="FSC#UVEKCFG@15.1700:EM_EMail1" pid="66" fmtid="{D5CDD505-2E9C-101B-9397-08002B2CF9AE}">
    <vt:lpwstr/>
  </property>
  <property name="FSC#UVEKCFG@15.1700:EM_EMail2" pid="67" fmtid="{D5CDD505-2E9C-101B-9397-08002B2CF9AE}">
    <vt:lpwstr/>
  </property>
  <property name="FSC#UVEKCFG@15.1700:EM_EMail3" pid="68" fmtid="{D5CDD505-2E9C-101B-9397-08002B2CF9AE}">
    <vt:lpwstr/>
  </property>
  <property name="FSC#UVEKCFG@15.1700:EM_Name" pid="69" fmtid="{D5CDD505-2E9C-101B-9397-08002B2CF9AE}">
    <vt:lpwstr/>
  </property>
  <property name="FSC#UVEKCFG@15.1700:EM_UID" pid="70" fmtid="{D5CDD505-2E9C-101B-9397-08002B2CF9AE}">
    <vt:lpwstr/>
  </property>
  <property name="FSC#UVEKCFG@15.1700:EM_Rechtsform" pid="71" fmtid="{D5CDD505-2E9C-101B-9397-08002B2CF9AE}">
    <vt:lpwstr/>
  </property>
  <property name="FSC#UVEKCFG@15.1700:EM_Klassifizierung" pid="72" fmtid="{D5CDD505-2E9C-101B-9397-08002B2CF9AE}">
    <vt:lpwstr/>
  </property>
  <property name="FSC#UVEKCFG@15.1700:EM_Gruendungsjahr" pid="73" fmtid="{D5CDD505-2E9C-101B-9397-08002B2CF9AE}">
    <vt:lpwstr/>
  </property>
  <property name="FSC#UVEKCFG@15.1700:EM_Versandart" pid="74" fmtid="{D5CDD505-2E9C-101B-9397-08002B2CF9AE}">
    <vt:lpwstr>Posta B</vt:lpwstr>
  </property>
  <property name="FSC#UVEKCFG@15.1700:EM_Versandvermek" pid="75" fmtid="{D5CDD505-2E9C-101B-9397-08002B2CF9AE}">
    <vt:lpwstr/>
  </property>
  <property name="FSC#UVEKCFG@15.1700:EM_Anrede" pid="76" fmtid="{D5CDD505-2E9C-101B-9397-08002B2CF9AE}">
    <vt:lpwstr/>
  </property>
  <property name="FSC#UVEKCFG@15.1700:EM_Titel" pid="77" fmtid="{D5CDD505-2E9C-101B-9397-08002B2CF9AE}">
    <vt:lpwstr/>
  </property>
  <property name="FSC#UVEKCFG@15.1700:EM_Nachgestellter_Titel" pid="78" fmtid="{D5CDD505-2E9C-101B-9397-08002B2CF9AE}">
    <vt:lpwstr/>
  </property>
  <property name="FSC#UVEKCFG@15.1700:EM_Vorname" pid="79" fmtid="{D5CDD505-2E9C-101B-9397-08002B2CF9AE}">
    <vt:lpwstr/>
  </property>
  <property name="FSC#UVEKCFG@15.1700:EM_Nachname" pid="80" fmtid="{D5CDD505-2E9C-101B-9397-08002B2CF9AE}">
    <vt:lpwstr/>
  </property>
  <property name="FSC#UVEKCFG@15.1700:EM_Kurzbezeichnung" pid="81" fmtid="{D5CDD505-2E9C-101B-9397-08002B2CF9AE}">
    <vt:lpwstr/>
  </property>
  <property name="FSC#UVEKCFG@15.1700:EM_Organisations_Zeile_1" pid="82" fmtid="{D5CDD505-2E9C-101B-9397-08002B2CF9AE}">
    <vt:lpwstr/>
  </property>
  <property name="FSC#UVEKCFG@15.1700:EM_Organisations_Zeile_2" pid="83" fmtid="{D5CDD505-2E9C-101B-9397-08002B2CF9AE}">
    <vt:lpwstr/>
  </property>
  <property name="FSC#UVEKCFG@15.1700:EM_Organisations_Zeile_3" pid="84" fmtid="{D5CDD505-2E9C-101B-9397-08002B2CF9AE}">
    <vt:lpwstr/>
  </property>
  <property name="FSC#UVEKCFG@15.1700:EM_Strasse" pid="85" fmtid="{D5CDD505-2E9C-101B-9397-08002B2CF9AE}">
    <vt:lpwstr/>
  </property>
  <property name="FSC#UVEKCFG@15.1700:EM_Hausnummer" pid="86" fmtid="{D5CDD505-2E9C-101B-9397-08002B2CF9AE}">
    <vt:lpwstr/>
  </property>
  <property name="FSC#UVEKCFG@15.1700:EM_Strasse2" pid="87" fmtid="{D5CDD505-2E9C-101B-9397-08002B2CF9AE}">
    <vt:lpwstr/>
  </property>
  <property name="FSC#UVEKCFG@15.1700:EM_Hausnummer_Zusatz" pid="88" fmtid="{D5CDD505-2E9C-101B-9397-08002B2CF9AE}">
    <vt:lpwstr/>
  </property>
  <property name="FSC#UVEKCFG@15.1700:EM_Postfach" pid="89" fmtid="{D5CDD505-2E9C-101B-9397-08002B2CF9AE}">
    <vt:lpwstr/>
  </property>
  <property name="FSC#UVEKCFG@15.1700:EM_PLZ" pid="90" fmtid="{D5CDD505-2E9C-101B-9397-08002B2CF9AE}">
    <vt:lpwstr/>
  </property>
  <property name="FSC#UVEKCFG@15.1700:EM_Ort" pid="91" fmtid="{D5CDD505-2E9C-101B-9397-08002B2CF9AE}">
    <vt:lpwstr/>
  </property>
  <property name="FSC#UVEKCFG@15.1700:EM_Land" pid="92" fmtid="{D5CDD505-2E9C-101B-9397-08002B2CF9AE}">
    <vt:lpwstr/>
  </property>
  <property name="FSC#UVEKCFG@15.1700:EM_E_Mail_Adresse" pid="93" fmtid="{D5CDD505-2E9C-101B-9397-08002B2CF9AE}">
    <vt:lpwstr/>
  </property>
  <property name="FSC#UVEKCFG@15.1700:EM_Funktionsbezeichnung" pid="94" fmtid="{D5CDD505-2E9C-101B-9397-08002B2CF9AE}">
    <vt:lpwstr/>
  </property>
  <property name="FSC#UVEKCFG@15.1700:EM_Serienbrieffeld_1" pid="95" fmtid="{D5CDD505-2E9C-101B-9397-08002B2CF9AE}">
    <vt:lpwstr/>
  </property>
  <property name="FSC#UVEKCFG@15.1700:EM_Serienbrieffeld_2" pid="96" fmtid="{D5CDD505-2E9C-101B-9397-08002B2CF9AE}">
    <vt:lpwstr/>
  </property>
  <property name="FSC#UVEKCFG@15.1700:EM_Serienbrieffeld_3" pid="97" fmtid="{D5CDD505-2E9C-101B-9397-08002B2CF9AE}">
    <vt:lpwstr/>
  </property>
  <property name="FSC#UVEKCFG@15.1700:EM_Serienbrieffeld_4" pid="98" fmtid="{D5CDD505-2E9C-101B-9397-08002B2CF9AE}">
    <vt:lpwstr/>
  </property>
  <property name="FSC#UVEKCFG@15.1700:EM_Serienbrieffeld_5" pid="99" fmtid="{D5CDD505-2E9C-101B-9397-08002B2CF9AE}">
    <vt:lpwstr/>
  </property>
  <property name="FSC#UVEKCFG@15.1700:EM_Address" pid="100" fmtid="{D5CDD505-2E9C-101B-9397-08002B2CF9AE}">
    <vt:lpwstr/>
  </property>
  <property name="FSC#UVEKCFG@15.1700:Abs_Nachname" pid="101" fmtid="{D5CDD505-2E9C-101B-9397-08002B2CF9AE}">
    <vt:lpwstr/>
  </property>
  <property name="FSC#UVEKCFG@15.1700:Abs_Vorname" pid="102" fmtid="{D5CDD505-2E9C-101B-9397-08002B2CF9AE}">
    <vt:lpwstr/>
  </property>
  <property name="FSC#UVEKCFG@15.1700:Abs_Zeichen" pid="103" fmtid="{D5CDD505-2E9C-101B-9397-08002B2CF9AE}">
    <vt:lpwstr/>
  </property>
  <property name="FSC#UVEKCFG@15.1700:Anrede" pid="104" fmtid="{D5CDD505-2E9C-101B-9397-08002B2CF9AE}">
    <vt:lpwstr/>
  </property>
  <property name="FSC#UVEKCFG@15.1700:EM_Versandartspez" pid="105" fmtid="{D5CDD505-2E9C-101B-9397-08002B2CF9AE}">
    <vt:lpwstr/>
  </property>
  <property name="FSC#UVEKCFG@15.1700:Briefdatum" pid="106" fmtid="{D5CDD505-2E9C-101B-9397-08002B2CF9AE}">
    <vt:lpwstr>04.02.2019</vt:lpwstr>
  </property>
  <property name="FSC#UVEKCFG@15.1700:Empf_Zeichen" pid="107" fmtid="{D5CDD505-2E9C-101B-9397-08002B2CF9AE}">
    <vt:lpwstr/>
  </property>
  <property name="FSC#UVEKCFG@15.1700:FilialePLZ" pid="108" fmtid="{D5CDD505-2E9C-101B-9397-08002B2CF9AE}">
    <vt:lpwstr/>
  </property>
  <property name="FSC#UVEKCFG@15.1700:Gegenstand" pid="109" fmtid="{D5CDD505-2E9C-101B-9397-08002B2CF9AE}">
    <vt:lpwstr>SOGETTO</vt:lpwstr>
  </property>
  <property name="FSC#UVEKCFG@15.1700:Nummer" pid="110" fmtid="{D5CDD505-2E9C-101B-9397-08002B2CF9AE}">
    <vt:lpwstr>S061-0185</vt:lpwstr>
  </property>
  <property name="FSC#UVEKCFG@15.1700:Unterschrift_Nachname" pid="111" fmtid="{D5CDD505-2E9C-101B-9397-08002B2CF9AE}">
    <vt:lpwstr/>
  </property>
  <property name="FSC#UVEKCFG@15.1700:Unterschrift_Vorname" pid="112" fmtid="{D5CDD505-2E9C-101B-9397-08002B2CF9AE}">
    <vt:lpwstr/>
  </property>
  <property name="FSC#COOELAK@1.1001:Subject" pid="113" fmtid="{D5CDD505-2E9C-101B-9397-08002B2CF9AE}">
    <vt:lpwstr/>
  </property>
  <property name="FSC#COOELAK@1.1001:FileReference" pid="114" fmtid="{D5CDD505-2E9C-101B-9397-08002B2CF9AE}">
    <vt:lpwstr>331.5-01-00001</vt:lpwstr>
  </property>
  <property name="FSC#COOELAK@1.1001:FileRefYear" pid="115" fmtid="{D5CDD505-2E9C-101B-9397-08002B2CF9AE}">
    <vt:lpwstr>2016</vt:lpwstr>
  </property>
  <property name="FSC#COOELAK@1.1001:FileRefOrdinal" pid="116" fmtid="{D5CDD505-2E9C-101B-9397-08002B2CF9AE}">
    <vt:lpwstr>1</vt:lpwstr>
  </property>
  <property name="FSC#COOELAK@1.1001:FileRefOU" pid="117" fmtid="{D5CDD505-2E9C-101B-9397-08002B2CF9AE}">
    <vt:lpwstr>PM F5</vt:lpwstr>
  </property>
  <property name="FSC#COOELAK@1.1001:Organization" pid="118" fmtid="{D5CDD505-2E9C-101B-9397-08002B2CF9AE}">
    <vt:lpwstr/>
  </property>
  <property name="FSC#COOELAK@1.1001:Owner" pid="119" fmtid="{D5CDD505-2E9C-101B-9397-08002B2CF9AE}">
    <vt:lpwstr>Civetta Filippo</vt:lpwstr>
  </property>
  <property name="FSC#COOELAK@1.1001:OwnerExtension" pid="120" fmtid="{D5CDD505-2E9C-101B-9397-08002B2CF9AE}">
    <vt:lpwstr>+41 58 480 84 40</vt:lpwstr>
  </property>
  <property name="FSC#COOELAK@1.1001:OwnerFaxExtension" pid="121" fmtid="{D5CDD505-2E9C-101B-9397-08002B2CF9AE}">
    <vt:lpwstr>+41 58 469 68 90 </vt:lpwstr>
  </property>
  <property name="FSC#COOELAK@1.1001:DispatchedBy" pid="122" fmtid="{D5CDD505-2E9C-101B-9397-08002B2CF9AE}">
    <vt:lpwstr/>
  </property>
  <property name="FSC#COOELAK@1.1001:DispatchedAt" pid="123" fmtid="{D5CDD505-2E9C-101B-9397-08002B2CF9AE}">
    <vt:lpwstr/>
  </property>
  <property name="FSC#COOELAK@1.1001:ApprovedBy" pid="124" fmtid="{D5CDD505-2E9C-101B-9397-08002B2CF9AE}">
    <vt:lpwstr/>
  </property>
  <property name="FSC#COOELAK@1.1001:ApprovedAt" pid="125" fmtid="{D5CDD505-2E9C-101B-9397-08002B2CF9AE}">
    <vt:lpwstr/>
  </property>
  <property name="FSC#COOELAK@1.1001:Department" pid="126" fmtid="{D5CDD505-2E9C-101B-9397-08002B2CF9AE}">
    <vt:lpwstr>Projektmanagement Süd F3 (ASTRA)</vt:lpwstr>
  </property>
  <property name="FSC#COOELAK@1.1001:CreatedAt" pid="127" fmtid="{D5CDD505-2E9C-101B-9397-08002B2CF9AE}">
    <vt:lpwstr>04.02.2019</vt:lpwstr>
  </property>
  <property name="FSC#COOELAK@1.1001:OU" pid="128" fmtid="{D5CDD505-2E9C-101B-9397-08002B2CF9AE}">
    <vt:lpwstr>Projektmanagement Süd F3 (ASTRA)</vt:lpwstr>
  </property>
  <property name="FSC#COOELAK@1.1001:Priority" pid="129" fmtid="{D5CDD505-2E9C-101B-9397-08002B2CF9AE}">
    <vt:lpwstr> ()</vt:lpwstr>
  </property>
  <property name="FSC#COOELAK@1.1001:ObjBarCode" pid="130" fmtid="{D5CDD505-2E9C-101B-9397-08002B2CF9AE}">
    <vt:lpwstr>*COO.2045.100.2.10801253*</vt:lpwstr>
  </property>
  <property name="FSC#COOELAK@1.1001:RefBarCode" pid="131" fmtid="{D5CDD505-2E9C-101B-9397-08002B2CF9AE}">
    <vt:lpwstr>*COO.2045.100.2.10801254*</vt:lpwstr>
  </property>
  <property name="FSC#COOELAK@1.1001:FileRefBarCode" pid="132" fmtid="{D5CDD505-2E9C-101B-9397-08002B2CF9AE}">
    <vt:lpwstr>*331.5-01-00001*</vt:lpwstr>
  </property>
  <property name="FSC#COOELAK@1.1001:ExternalRef" pid="133" fmtid="{D5CDD505-2E9C-101B-9397-08002B2CF9AE}">
    <vt:lpwstr/>
  </property>
  <property name="FSC#COOELAK@1.1001:IncomingNumber" pid="134" fmtid="{D5CDD505-2E9C-101B-9397-08002B2CF9AE}">
    <vt:lpwstr/>
  </property>
  <property name="FSC#COOELAK@1.1001:IncomingSubject" pid="135" fmtid="{D5CDD505-2E9C-101B-9397-08002B2CF9AE}">
    <vt:lpwstr/>
  </property>
  <property name="FSC#COOELAK@1.1001:ProcessResponsible" pid="136" fmtid="{D5CDD505-2E9C-101B-9397-08002B2CF9AE}">
    <vt:lpwstr/>
  </property>
  <property name="FSC#COOELAK@1.1001:ProcessResponsiblePhone" pid="137" fmtid="{D5CDD505-2E9C-101B-9397-08002B2CF9AE}">
    <vt:lpwstr/>
  </property>
  <property name="FSC#COOELAK@1.1001:ProcessResponsibleMail" pid="138" fmtid="{D5CDD505-2E9C-101B-9397-08002B2CF9AE}">
    <vt:lpwstr/>
  </property>
  <property name="FSC#COOELAK@1.1001:ProcessResponsibleFax" pid="139" fmtid="{D5CDD505-2E9C-101B-9397-08002B2CF9AE}">
    <vt:lpwstr/>
  </property>
  <property name="FSC#COOELAK@1.1001:ApproverFirstName" pid="140" fmtid="{D5CDD505-2E9C-101B-9397-08002B2CF9AE}">
    <vt:lpwstr/>
  </property>
  <property name="FSC#COOELAK@1.1001:ApproverSurName" pid="141" fmtid="{D5CDD505-2E9C-101B-9397-08002B2CF9AE}">
    <vt:lpwstr/>
  </property>
  <property name="FSC#COOELAK@1.1001:ApproverTitle" pid="142" fmtid="{D5CDD505-2E9C-101B-9397-08002B2CF9AE}">
    <vt:lpwstr/>
  </property>
  <property name="FSC#COOELAK@1.1001:ExternalDate" pid="143" fmtid="{D5CDD505-2E9C-101B-9397-08002B2CF9AE}">
    <vt:lpwstr/>
  </property>
  <property name="FSC#COOELAK@1.1001:SettlementApprovedAt" pid="144" fmtid="{D5CDD505-2E9C-101B-9397-08002B2CF9AE}">
    <vt:lpwstr/>
  </property>
  <property name="FSC#COOELAK@1.1001:BaseNumber" pid="145" fmtid="{D5CDD505-2E9C-101B-9397-08002B2CF9AE}">
    <vt:lpwstr>331.5-01</vt:lpwstr>
  </property>
  <property name="FSC#COOELAK@1.1001:CurrentUserRolePos" pid="146" fmtid="{D5CDD505-2E9C-101B-9397-08002B2CF9AE}">
    <vt:lpwstr>Collaboratore responsabile</vt:lpwstr>
  </property>
  <property name="FSC#COOELAK@1.1001:CurrentUserEmail" pid="147" fmtid="{D5CDD505-2E9C-101B-9397-08002B2CF9AE}">
    <vt:lpwstr>filippo.civetta@astra.admin.ch</vt:lpwstr>
  </property>
  <property name="FSC#ELAKGOV@1.1001:PersonalSubjGender" pid="148" fmtid="{D5CDD505-2E9C-101B-9397-08002B2CF9AE}">
    <vt:lpwstr/>
  </property>
  <property name="FSC#ELAKGOV@1.1001:PersonalSubjFirstName" pid="149" fmtid="{D5CDD505-2E9C-101B-9397-08002B2CF9AE}">
    <vt:lpwstr/>
  </property>
  <property name="FSC#ELAKGOV@1.1001:PersonalSubjSurName" pid="150" fmtid="{D5CDD505-2E9C-101B-9397-08002B2CF9AE}">
    <vt:lpwstr/>
  </property>
  <property name="FSC#ELAKGOV@1.1001:PersonalSubjSalutation" pid="151" fmtid="{D5CDD505-2E9C-101B-9397-08002B2CF9AE}">
    <vt:lpwstr/>
  </property>
  <property name="FSC#ELAKGOV@1.1001:PersonalSubjAddress" pid="152" fmtid="{D5CDD505-2E9C-101B-9397-08002B2CF9AE}">
    <vt:lpwstr/>
  </property>
  <property name="FSC#ATSTATECFG@1.1001:Office" pid="153" fmtid="{D5CDD505-2E9C-101B-9397-08002B2CF9AE}">
    <vt:lpwstr/>
  </property>
  <property name="FSC#ATSTATECFG@1.1001:Agent" pid="154" fmtid="{D5CDD505-2E9C-101B-9397-08002B2CF9AE}">
    <vt:lpwstr/>
  </property>
  <property name="FSC#ATSTATECFG@1.1001:AgentPhone" pid="155" fmtid="{D5CDD505-2E9C-101B-9397-08002B2CF9AE}">
    <vt:lpwstr/>
  </property>
  <property name="FSC#ATSTATECFG@1.1001:DepartmentFax" pid="156" fmtid="{D5CDD505-2E9C-101B-9397-08002B2CF9AE}">
    <vt:lpwstr/>
  </property>
  <property name="FSC#ATSTATECFG@1.1001:DepartmentEmail" pid="157" fmtid="{D5CDD505-2E9C-101B-9397-08002B2CF9AE}">
    <vt:lpwstr/>
  </property>
  <property name="FSC#ATSTATECFG@1.1001:SubfileDate" pid="158" fmtid="{D5CDD505-2E9C-101B-9397-08002B2CF9AE}">
    <vt:lpwstr/>
  </property>
  <property name="FSC#ATSTATECFG@1.1001:SubfileSubject" pid="159" fmtid="{D5CDD505-2E9C-101B-9397-08002B2CF9AE}">
    <vt:lpwstr>A2_x005f_UeMaMGG_x005f_DLL_x005f_Tabelle delle prestazioni</vt:lpwstr>
  </property>
  <property name="FSC#ATSTATECFG@1.1001:DepartmentZipCode" pid="160" fmtid="{D5CDD505-2E9C-101B-9397-08002B2CF9AE}">
    <vt:lpwstr/>
  </property>
  <property name="FSC#ATSTATECFG@1.1001:DepartmentCountry" pid="161" fmtid="{D5CDD505-2E9C-101B-9397-08002B2CF9AE}">
    <vt:lpwstr/>
  </property>
  <property name="FSC#ATSTATECFG@1.1001:DepartmentCity" pid="162" fmtid="{D5CDD505-2E9C-101B-9397-08002B2CF9AE}">
    <vt:lpwstr/>
  </property>
  <property name="FSC#ATSTATECFG@1.1001:DepartmentStreet" pid="163" fmtid="{D5CDD505-2E9C-101B-9397-08002B2CF9AE}">
    <vt:lpwstr/>
  </property>
  <property name="FSC#ATSTATECFG@1.1001:DepartmentDVR" pid="164" fmtid="{D5CDD505-2E9C-101B-9397-08002B2CF9AE}">
    <vt:lpwstr/>
  </property>
  <property name="FSC#ATSTATECFG@1.1001:DepartmentUID" pid="165" fmtid="{D5CDD505-2E9C-101B-9397-08002B2CF9AE}">
    <vt:lpwstr/>
  </property>
  <property name="FSC#ATSTATECFG@1.1001:SubfileReference" pid="166" fmtid="{D5CDD505-2E9C-101B-9397-08002B2CF9AE}">
    <vt:lpwstr>331.5-01-/00014/00001/00026/00004/00001/00005</vt:lpwstr>
  </property>
  <property name="FSC#ATSTATECFG@1.1001:Clause" pid="167" fmtid="{D5CDD505-2E9C-101B-9397-08002B2CF9AE}">
    <vt:lpwstr/>
  </property>
  <property name="FSC#ATSTATECFG@1.1001:ApprovedSignature" pid="168" fmtid="{D5CDD505-2E9C-101B-9397-08002B2CF9AE}">
    <vt:lpwstr/>
  </property>
  <property name="FSC#ATSTATECFG@1.1001:BankAccount" pid="169" fmtid="{D5CDD505-2E9C-101B-9397-08002B2CF9AE}">
    <vt:lpwstr/>
  </property>
  <property name="FSC#ATSTATECFG@1.1001:BankAccountOwner" pid="170" fmtid="{D5CDD505-2E9C-101B-9397-08002B2CF9AE}">
    <vt:lpwstr/>
  </property>
  <property name="FSC#ATSTATECFG@1.1001:BankInstitute" pid="171" fmtid="{D5CDD505-2E9C-101B-9397-08002B2CF9AE}">
    <vt:lpwstr/>
  </property>
  <property name="FSC#ATSTATECFG@1.1001:BankAccountID" pid="172" fmtid="{D5CDD505-2E9C-101B-9397-08002B2CF9AE}">
    <vt:lpwstr/>
  </property>
  <property name="FSC#ATSTATECFG@1.1001:BankAccountIBAN" pid="173" fmtid="{D5CDD505-2E9C-101B-9397-08002B2CF9AE}">
    <vt:lpwstr/>
  </property>
  <property name="FSC#ATSTATECFG@1.1001:BankAccountBIC" pid="174" fmtid="{D5CDD505-2E9C-101B-9397-08002B2CF9AE}">
    <vt:lpwstr/>
  </property>
  <property name="FSC#ATSTATECFG@1.1001:BankName" pid="175" fmtid="{D5CDD505-2E9C-101B-9397-08002B2CF9AE}">
    <vt:lpwstr/>
  </property>
  <property name="FSC#COOSYSTEM@1.1:Container" pid="176" fmtid="{D5CDD505-2E9C-101B-9397-08002B2CF9AE}">
    <vt:lpwstr>COO.2045.100.2.10801253</vt:lpwstr>
  </property>
  <property name="FSC#FSCFOLIO@1.1001:docpropproject" pid="177" fmtid="{D5CDD505-2E9C-101B-9397-08002B2CF9AE}">
    <vt:lpwstr/>
  </property>
  <property name="CSD_MD_Domaine0" pid="178" fmtid="{D5CDD505-2E9C-101B-9397-08002B2CF9AE}">
    <vt:lpwstr>|2b838dfd-01e5-400c-9b3d-27ed905ea996</vt:lpwstr>
  </property>
  <property name="CSD_MD_ChefProjet" pid="179" fmtid="{D5CDD505-2E9C-101B-9397-08002B2CF9AE}">
    <vt:lpwstr>23</vt:lpwstr>
  </property>
  <property name="CSD_MD_Date" pid="180" fmtid="{D5CDD505-2E9C-101B-9397-08002B2CF9AE}">
    <vt:filetime>2018-10-12T09:00:00Z</vt:filetime>
  </property>
  <property name="CSD_MD_ChefProjet_Text" pid="181" fmtid="{D5CDD505-2E9C-101B-9397-08002B2CF9AE}">
    <vt:lpwstr>SPINEDI Paolo</vt:lpwstr>
  </property>
  <property name="CSD_MD_Domaine" pid="182" fmtid="{D5CDD505-2E9C-101B-9397-08002B2CF9AE}">
    <vt:lpwstr>2;#|2b838dfd-01e5-400c-9b3d-27ed905ea996</vt:lpwstr>
  </property>
  <property name="CSD_MD_ObjetTitre" pid="183" fmtid="{D5CDD505-2E9C-101B-9397-08002B2CF9AE}">
    <vt:lpwstr>N2 Lugano Sud-Mendrisio BAMO</vt:lpwstr>
  </property>
  <property name="CSD_MD_Coreferent" pid="184" fmtid="{D5CDD505-2E9C-101B-9397-08002B2CF9AE}">
    <vt:lpwstr>22</vt:lpwstr>
  </property>
  <property name="CSD_MD_Activite" pid="185" fmtid="{D5CDD505-2E9C-101B-9397-08002B2CF9AE}">
    <vt:lpwstr>3;#C19|4012b612-fd31-436e-a876-b3f749e10b38</vt:lpwstr>
  </property>
  <property name="TaxCatchAll" pid="186" fmtid="{D5CDD505-2E9C-101B-9397-08002B2CF9AE}">
    <vt:lpwstr>5;#Infrastructures FCH|ffecf064-e9fc-4a60-9402-894dd579e6b7;#3;#C19|4012b612-fd31-436e-a876-b3f749e10b38;#2;#|2b838dfd-01e5-400c-9b3d-27ed905ea996</vt:lpwstr>
  </property>
  <property name="CSD_MD_Succursale0" pid="187" fmtid="{D5CDD505-2E9C-101B-9397-08002B2CF9AE}">
    <vt:lpwstr>Infrastructures FCH|ffecf064-e9fc-4a60-9402-894dd579e6b7</vt:lpwstr>
  </property>
  <property name="CSD_MD_Coreferent_Text" pid="188" fmtid="{D5CDD505-2E9C-101B-9397-08002B2CF9AE}">
    <vt:lpwstr>ROZEMBERG Fabian</vt:lpwstr>
  </property>
  <property name="CSD_MD_NomAdrClient" pid="189" fmtid="{D5CDD505-2E9C-101B-9397-08002B2CF9AE}">
    <vt:lpwstr>Consorzio CSD-IM-GP
c/o CSD Ingegneri SA
via P. Lucchini 12, CP
6901 Lugano</vt:lpwstr>
  </property>
  <property name="CSD_MD_Succursale" pid="190" fmtid="{D5CDD505-2E9C-101B-9397-08002B2CF9AE}">
    <vt:lpwstr>5;#Infrastructures FCH|ffecf064-e9fc-4a60-9402-894dd579e6b7</vt:lpwstr>
  </property>
  <property name="CSD_MD_NoProjetOffre" pid="191" fmtid="{D5CDD505-2E9C-101B-9397-08002B2CF9AE}">
    <vt:lpwstr>FI01212.100</vt:lpwstr>
  </property>
  <property name="CSD_MD_NomProjet" pid="192" fmtid="{D5CDD505-2E9C-101B-9397-08002B2CF9AE}">
    <vt:lpwstr>N2 Lugano Sud-Mendrisio BAMO</vt:lpwstr>
  </property>
  <property name="ContentTypeId" pid="193" fmtid="{D5CDD505-2E9C-101B-9397-08002B2CF9AE}">
    <vt:lpwstr>0x010100B682A772F278D047AE996E7FC6ABF5EC</vt:lpwstr>
  </property>
  <property name="CSD_MD_Activite0" pid="194" fmtid="{D5CDD505-2E9C-101B-9397-08002B2CF9AE}">
    <vt:lpwstr>C19|4012b612-fd31-436e-a876-b3f749e10b38</vt:lpwstr>
  </property>
</Properties>
</file>